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МЕТЫ\сметы на 2026\089-0005291 тех обследование строительных конструкций рамочник 2026-2027\измен от 03 04 2026года\смета\"/>
    </mc:Choice>
  </mc:AlternateContent>
  <bookViews>
    <workbookView xWindow="0" yWindow="0" windowWidth="21570" windowHeight="1096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ФЕР'!$40:$40</definedName>
    <definedName name="_xlnm.Print_Area" localSheetId="0">'Смета 12 гр. по ФЕР'!$A$1:$L$227</definedName>
  </definedNames>
  <calcPr calcId="162913" iterate="1"/>
</workbook>
</file>

<file path=xl/calcChain.xml><?xml version="1.0" encoding="utf-8"?>
<calcChain xmlns="http://schemas.openxmlformats.org/spreadsheetml/2006/main">
  <c r="AF211" i="7" l="1"/>
  <c r="AF195" i="7"/>
  <c r="AF161" i="7"/>
  <c r="AE159" i="7"/>
  <c r="AF155" i="7"/>
  <c r="AF111" i="7"/>
  <c r="AE44" i="7"/>
  <c r="AE42" i="7"/>
  <c r="I225" i="7"/>
  <c r="I222" i="7"/>
  <c r="D225" i="7"/>
  <c r="D222" i="7"/>
  <c r="I32" i="7"/>
  <c r="G31" i="7"/>
  <c r="I31" i="7"/>
  <c r="I30" i="7"/>
  <c r="I29" i="7"/>
  <c r="I28" i="7"/>
  <c r="I27" i="7"/>
  <c r="I26" i="7"/>
  <c r="A211" i="7"/>
  <c r="A207" i="7"/>
  <c r="L205" i="7"/>
  <c r="Q205" i="7" s="1"/>
  <c r="J205" i="7"/>
  <c r="P205" i="7" s="1"/>
  <c r="G205" i="7"/>
  <c r="O205" i="7" s="1"/>
  <c r="Y205" i="7"/>
  <c r="X205" i="7"/>
  <c r="W205" i="7"/>
  <c r="K204" i="7"/>
  <c r="J204" i="7"/>
  <c r="R204" i="7"/>
  <c r="H204" i="7"/>
  <c r="Z205" i="7" s="1"/>
  <c r="G204" i="7"/>
  <c r="F204" i="7"/>
  <c r="V203" i="7"/>
  <c r="T203" i="7"/>
  <c r="U203" i="7"/>
  <c r="S203" i="7"/>
  <c r="F203" i="7"/>
  <c r="E203" i="7"/>
  <c r="D203" i="7"/>
  <c r="I203" i="7"/>
  <c r="C203" i="7"/>
  <c r="B203" i="7"/>
  <c r="L202" i="7"/>
  <c r="Q202" i="7" s="1"/>
  <c r="J202" i="7"/>
  <c r="P202" i="7" s="1"/>
  <c r="J207" i="7" s="1"/>
  <c r="Y202" i="7"/>
  <c r="X202" i="7"/>
  <c r="W202" i="7"/>
  <c r="K201" i="7"/>
  <c r="J201" i="7"/>
  <c r="H201" i="7"/>
  <c r="R201" i="7" s="1"/>
  <c r="G201" i="7"/>
  <c r="F201" i="7"/>
  <c r="V200" i="7"/>
  <c r="T200" i="7"/>
  <c r="U200" i="7"/>
  <c r="S200" i="7"/>
  <c r="F200" i="7"/>
  <c r="E200" i="7"/>
  <c r="D200" i="7"/>
  <c r="I200" i="7"/>
  <c r="C200" i="7"/>
  <c r="B200" i="7"/>
  <c r="A199" i="7"/>
  <c r="A195" i="7"/>
  <c r="Q189" i="7"/>
  <c r="L189" i="7"/>
  <c r="J189" i="7"/>
  <c r="P189" i="7" s="1"/>
  <c r="Y189" i="7"/>
  <c r="X189" i="7"/>
  <c r="W189" i="7"/>
  <c r="K188" i="7"/>
  <c r="J188" i="7"/>
  <c r="H188" i="7"/>
  <c r="R188" i="7" s="1"/>
  <c r="G188" i="7"/>
  <c r="F188" i="7"/>
  <c r="C187" i="7"/>
  <c r="V186" i="7"/>
  <c r="T186" i="7"/>
  <c r="U186" i="7"/>
  <c r="S186" i="7"/>
  <c r="F186" i="7"/>
  <c r="E186" i="7"/>
  <c r="D186" i="7"/>
  <c r="I186" i="7"/>
  <c r="C186" i="7"/>
  <c r="B186" i="7"/>
  <c r="L185" i="7"/>
  <c r="Q185" i="7" s="1"/>
  <c r="J185" i="7"/>
  <c r="P185" i="7" s="1"/>
  <c r="G185" i="7"/>
  <c r="O185" i="7" s="1"/>
  <c r="Z185" i="7"/>
  <c r="Y185" i="7"/>
  <c r="X185" i="7"/>
  <c r="W185" i="7"/>
  <c r="K184" i="7"/>
  <c r="J184" i="7"/>
  <c r="H184" i="7"/>
  <c r="R184" i="7" s="1"/>
  <c r="G184" i="7"/>
  <c r="F184" i="7"/>
  <c r="C183" i="7"/>
  <c r="V182" i="7"/>
  <c r="T182" i="7"/>
  <c r="U182" i="7"/>
  <c r="S182" i="7"/>
  <c r="F182" i="7"/>
  <c r="E182" i="7"/>
  <c r="D182" i="7"/>
  <c r="I182" i="7"/>
  <c r="C182" i="7"/>
  <c r="B182" i="7"/>
  <c r="Q181" i="7"/>
  <c r="L181" i="7"/>
  <c r="J181" i="7"/>
  <c r="P181" i="7" s="1"/>
  <c r="Y181" i="7"/>
  <c r="X181" i="7"/>
  <c r="W181" i="7"/>
  <c r="K180" i="7"/>
  <c r="J180" i="7"/>
  <c r="H180" i="7"/>
  <c r="G181" i="7" s="1"/>
  <c r="O181" i="7" s="1"/>
  <c r="G180" i="7"/>
  <c r="F180" i="7"/>
  <c r="C179" i="7"/>
  <c r="V178" i="7"/>
  <c r="T178" i="7"/>
  <c r="U178" i="7"/>
  <c r="S178" i="7"/>
  <c r="F178" i="7"/>
  <c r="E178" i="7"/>
  <c r="D178" i="7"/>
  <c r="I178" i="7"/>
  <c r="C178" i="7"/>
  <c r="B178" i="7"/>
  <c r="L177" i="7"/>
  <c r="Q177" i="7" s="1"/>
  <c r="J177" i="7"/>
  <c r="P177" i="7" s="1"/>
  <c r="G177" i="7"/>
  <c r="O177" i="7" s="1"/>
  <c r="Z177" i="7"/>
  <c r="Y177" i="7"/>
  <c r="X177" i="7"/>
  <c r="W177" i="7"/>
  <c r="K176" i="7"/>
  <c r="J176" i="7"/>
  <c r="H176" i="7"/>
  <c r="R176" i="7" s="1"/>
  <c r="G176" i="7"/>
  <c r="F176" i="7"/>
  <c r="C175" i="7"/>
  <c r="V174" i="7"/>
  <c r="T174" i="7"/>
  <c r="U174" i="7"/>
  <c r="S174" i="7"/>
  <c r="F174" i="7"/>
  <c r="E174" i="7"/>
  <c r="D174" i="7"/>
  <c r="I174" i="7"/>
  <c r="C174" i="7"/>
  <c r="B174" i="7"/>
  <c r="Q173" i="7"/>
  <c r="L173" i="7"/>
  <c r="J173" i="7"/>
  <c r="P173" i="7" s="1"/>
  <c r="Y173" i="7"/>
  <c r="X173" i="7"/>
  <c r="W173" i="7"/>
  <c r="K172" i="7"/>
  <c r="J172" i="7"/>
  <c r="H172" i="7"/>
  <c r="R172" i="7" s="1"/>
  <c r="G172" i="7"/>
  <c r="F172" i="7"/>
  <c r="C171" i="7"/>
  <c r="V170" i="7"/>
  <c r="T170" i="7"/>
  <c r="U170" i="7"/>
  <c r="S170" i="7"/>
  <c r="F170" i="7"/>
  <c r="E170" i="7"/>
  <c r="D170" i="7"/>
  <c r="I170" i="7"/>
  <c r="C170" i="7"/>
  <c r="B170" i="7"/>
  <c r="L169" i="7"/>
  <c r="Q169" i="7" s="1"/>
  <c r="J169" i="7"/>
  <c r="P169" i="7" s="1"/>
  <c r="G169" i="7"/>
  <c r="O169" i="7" s="1"/>
  <c r="Z169" i="7"/>
  <c r="Y169" i="7"/>
  <c r="X169" i="7"/>
  <c r="W169" i="7"/>
  <c r="K168" i="7"/>
  <c r="J168" i="7"/>
  <c r="H168" i="7"/>
  <c r="R168" i="7" s="1"/>
  <c r="G168" i="7"/>
  <c r="F168" i="7"/>
  <c r="C167" i="7"/>
  <c r="V166" i="7"/>
  <c r="T166" i="7"/>
  <c r="U166" i="7"/>
  <c r="S166" i="7"/>
  <c r="F166" i="7"/>
  <c r="E166" i="7"/>
  <c r="D166" i="7"/>
  <c r="I166" i="7"/>
  <c r="C166" i="7"/>
  <c r="B166" i="7"/>
  <c r="A165" i="7"/>
  <c r="L161" i="7"/>
  <c r="J161" i="7"/>
  <c r="G161" i="7"/>
  <c r="A161" i="7"/>
  <c r="A159" i="7"/>
  <c r="A155" i="7"/>
  <c r="L153" i="7"/>
  <c r="Q153" i="7" s="1"/>
  <c r="J153" i="7"/>
  <c r="P153" i="7" s="1"/>
  <c r="G153" i="7"/>
  <c r="O153" i="7" s="1"/>
  <c r="Z153" i="7"/>
  <c r="Y153" i="7"/>
  <c r="X153" i="7"/>
  <c r="W153" i="7"/>
  <c r="K152" i="7"/>
  <c r="J152" i="7"/>
  <c r="R152" i="7"/>
  <c r="H152" i="7"/>
  <c r="G152" i="7"/>
  <c r="F152" i="7"/>
  <c r="C151" i="7"/>
  <c r="V150" i="7"/>
  <c r="T150" i="7"/>
  <c r="U150" i="7"/>
  <c r="S150" i="7"/>
  <c r="F150" i="7"/>
  <c r="E150" i="7"/>
  <c r="D150" i="7"/>
  <c r="I150" i="7"/>
  <c r="C150" i="7"/>
  <c r="B150" i="7"/>
  <c r="L149" i="7"/>
  <c r="Q149" i="7" s="1"/>
  <c r="J149" i="7"/>
  <c r="P149" i="7" s="1"/>
  <c r="Y149" i="7"/>
  <c r="X149" i="7"/>
  <c r="W149" i="7"/>
  <c r="K148" i="7"/>
  <c r="J148" i="7"/>
  <c r="H148" i="7"/>
  <c r="R148" i="7" s="1"/>
  <c r="G148" i="7"/>
  <c r="F148" i="7"/>
  <c r="C147" i="7"/>
  <c r="V146" i="7"/>
  <c r="T146" i="7"/>
  <c r="U146" i="7"/>
  <c r="S146" i="7"/>
  <c r="F146" i="7"/>
  <c r="E146" i="7"/>
  <c r="D146" i="7"/>
  <c r="I146" i="7"/>
  <c r="C146" i="7"/>
  <c r="B146" i="7"/>
  <c r="L145" i="7"/>
  <c r="Q145" i="7" s="1"/>
  <c r="J145" i="7"/>
  <c r="P145" i="7" s="1"/>
  <c r="G145" i="7"/>
  <c r="O145" i="7" s="1"/>
  <c r="Z145" i="7"/>
  <c r="Y145" i="7"/>
  <c r="X145" i="7"/>
  <c r="W145" i="7"/>
  <c r="K144" i="7"/>
  <c r="J144" i="7"/>
  <c r="R144" i="7"/>
  <c r="H144" i="7"/>
  <c r="G144" i="7"/>
  <c r="F144" i="7"/>
  <c r="C143" i="7"/>
  <c r="V142" i="7"/>
  <c r="T142" i="7"/>
  <c r="U142" i="7"/>
  <c r="S142" i="7"/>
  <c r="F142" i="7"/>
  <c r="E142" i="7"/>
  <c r="D142" i="7"/>
  <c r="I142" i="7"/>
  <c r="C142" i="7"/>
  <c r="B142" i="7"/>
  <c r="P141" i="7"/>
  <c r="L141" i="7"/>
  <c r="Q141" i="7" s="1"/>
  <c r="J141" i="7"/>
  <c r="Y141" i="7"/>
  <c r="X141" i="7"/>
  <c r="W141" i="7"/>
  <c r="K140" i="7"/>
  <c r="J140" i="7"/>
  <c r="H140" i="7"/>
  <c r="R140" i="7" s="1"/>
  <c r="G140" i="7"/>
  <c r="F140" i="7"/>
  <c r="C139" i="7"/>
  <c r="V138" i="7"/>
  <c r="T138" i="7"/>
  <c r="U138" i="7"/>
  <c r="S138" i="7"/>
  <c r="F138" i="7"/>
  <c r="E138" i="7"/>
  <c r="D138" i="7"/>
  <c r="I138" i="7"/>
  <c r="C138" i="7"/>
  <c r="B138" i="7"/>
  <c r="A137" i="7"/>
  <c r="A133" i="7"/>
  <c r="O131" i="7"/>
  <c r="L131" i="7"/>
  <c r="Q131" i="7" s="1"/>
  <c r="G131" i="7"/>
  <c r="Z131" i="7"/>
  <c r="Y131" i="7"/>
  <c r="X131" i="7"/>
  <c r="W131" i="7"/>
  <c r="K130" i="7"/>
  <c r="J131" i="7" s="1"/>
  <c r="P131" i="7" s="1"/>
  <c r="J130" i="7"/>
  <c r="R130" i="7"/>
  <c r="H130" i="7"/>
  <c r="G130" i="7"/>
  <c r="F130" i="7"/>
  <c r="C129" i="7"/>
  <c r="V128" i="7"/>
  <c r="T128" i="7"/>
  <c r="U128" i="7"/>
  <c r="S128" i="7"/>
  <c r="F128" i="7"/>
  <c r="E128" i="7"/>
  <c r="D128" i="7"/>
  <c r="I128" i="7"/>
  <c r="C128" i="7"/>
  <c r="B128" i="7"/>
  <c r="L127" i="7"/>
  <c r="Q127" i="7" s="1"/>
  <c r="Z127" i="7"/>
  <c r="Y127" i="7"/>
  <c r="X127" i="7"/>
  <c r="W127" i="7"/>
  <c r="K126" i="7"/>
  <c r="J127" i="7" s="1"/>
  <c r="P127" i="7" s="1"/>
  <c r="J126" i="7"/>
  <c r="R126" i="7"/>
  <c r="H126" i="7"/>
  <c r="G127" i="7" s="1"/>
  <c r="O127" i="7" s="1"/>
  <c r="G126" i="7"/>
  <c r="F126" i="7"/>
  <c r="C125" i="7"/>
  <c r="V124" i="7"/>
  <c r="T124" i="7"/>
  <c r="U124" i="7"/>
  <c r="S124" i="7"/>
  <c r="F124" i="7"/>
  <c r="E124" i="7"/>
  <c r="D124" i="7"/>
  <c r="I124" i="7"/>
  <c r="C124" i="7"/>
  <c r="B124" i="7"/>
  <c r="O123" i="7"/>
  <c r="L123" i="7"/>
  <c r="Q123" i="7" s="1"/>
  <c r="G123" i="7"/>
  <c r="Z123" i="7"/>
  <c r="Y123" i="7"/>
  <c r="X123" i="7"/>
  <c r="W123" i="7"/>
  <c r="K122" i="7"/>
  <c r="J123" i="7" s="1"/>
  <c r="P123" i="7" s="1"/>
  <c r="J122" i="7"/>
  <c r="R122" i="7"/>
  <c r="H122" i="7"/>
  <c r="G122" i="7"/>
  <c r="F122" i="7"/>
  <c r="C121" i="7"/>
  <c r="V120" i="7"/>
  <c r="T120" i="7"/>
  <c r="U120" i="7"/>
  <c r="S120" i="7"/>
  <c r="F120" i="7"/>
  <c r="E120" i="7"/>
  <c r="D120" i="7"/>
  <c r="I120" i="7"/>
  <c r="C120" i="7"/>
  <c r="B120" i="7"/>
  <c r="L119" i="7"/>
  <c r="Q119" i="7" s="1"/>
  <c r="L133" i="7" s="1"/>
  <c r="Z119" i="7"/>
  <c r="Y119" i="7"/>
  <c r="X119" i="7"/>
  <c r="W119" i="7"/>
  <c r="K118" i="7"/>
  <c r="J119" i="7" s="1"/>
  <c r="P119" i="7" s="1"/>
  <c r="J118" i="7"/>
  <c r="R118" i="7"/>
  <c r="H118" i="7"/>
  <c r="G119" i="7" s="1"/>
  <c r="O119" i="7" s="1"/>
  <c r="G118" i="7"/>
  <c r="F118" i="7"/>
  <c r="C117" i="7"/>
  <c r="V116" i="7"/>
  <c r="T116" i="7"/>
  <c r="U116" i="7"/>
  <c r="S116" i="7"/>
  <c r="F116" i="7"/>
  <c r="E116" i="7"/>
  <c r="D116" i="7"/>
  <c r="I116" i="7"/>
  <c r="C116" i="7"/>
  <c r="B116" i="7"/>
  <c r="A115" i="7"/>
  <c r="A111" i="7"/>
  <c r="L109" i="7"/>
  <c r="Q109" i="7" s="1"/>
  <c r="Y109" i="7"/>
  <c r="X109" i="7"/>
  <c r="W109" i="7"/>
  <c r="K108" i="7"/>
  <c r="J109" i="7" s="1"/>
  <c r="P109" i="7" s="1"/>
  <c r="J108" i="7"/>
  <c r="H108" i="7"/>
  <c r="Z109" i="7" s="1"/>
  <c r="G108" i="7"/>
  <c r="F108" i="7"/>
  <c r="C107" i="7"/>
  <c r="V106" i="7"/>
  <c r="T106" i="7"/>
  <c r="U106" i="7"/>
  <c r="S106" i="7"/>
  <c r="F106" i="7"/>
  <c r="E106" i="7"/>
  <c r="D106" i="7"/>
  <c r="I106" i="7"/>
  <c r="C106" i="7"/>
  <c r="B106" i="7"/>
  <c r="L105" i="7"/>
  <c r="Q105" i="7" s="1"/>
  <c r="J105" i="7"/>
  <c r="P105" i="7" s="1"/>
  <c r="G105" i="7"/>
  <c r="O105" i="7" s="1"/>
  <c r="Z105" i="7"/>
  <c r="Y105" i="7"/>
  <c r="X105" i="7"/>
  <c r="W105" i="7"/>
  <c r="K104" i="7"/>
  <c r="J104" i="7"/>
  <c r="R104" i="7"/>
  <c r="H104" i="7"/>
  <c r="G104" i="7"/>
  <c r="F104" i="7"/>
  <c r="C103" i="7"/>
  <c r="V102" i="7"/>
  <c r="T102" i="7"/>
  <c r="U102" i="7"/>
  <c r="S102" i="7"/>
  <c r="F102" i="7"/>
  <c r="E102" i="7"/>
  <c r="D102" i="7"/>
  <c r="I102" i="7"/>
  <c r="C102" i="7"/>
  <c r="B102" i="7"/>
  <c r="L101" i="7"/>
  <c r="Q101" i="7" s="1"/>
  <c r="Y101" i="7"/>
  <c r="X101" i="7"/>
  <c r="W101" i="7"/>
  <c r="K100" i="7"/>
  <c r="J101" i="7" s="1"/>
  <c r="P101" i="7" s="1"/>
  <c r="J100" i="7"/>
  <c r="H100" i="7"/>
  <c r="G101" i="7" s="1"/>
  <c r="O101" i="7" s="1"/>
  <c r="G100" i="7"/>
  <c r="F100" i="7"/>
  <c r="C99" i="7"/>
  <c r="V98" i="7"/>
  <c r="T98" i="7"/>
  <c r="U98" i="7"/>
  <c r="S98" i="7"/>
  <c r="F98" i="7"/>
  <c r="E98" i="7"/>
  <c r="D98" i="7"/>
  <c r="I98" i="7"/>
  <c r="C98" i="7"/>
  <c r="B98" i="7"/>
  <c r="L97" i="7"/>
  <c r="Q97" i="7" s="1"/>
  <c r="L111" i="7" s="1"/>
  <c r="J97" i="7"/>
  <c r="P97" i="7" s="1"/>
  <c r="G97" i="7"/>
  <c r="O97" i="7" s="1"/>
  <c r="Z97" i="7"/>
  <c r="Y97" i="7"/>
  <c r="X97" i="7"/>
  <c r="W97" i="7"/>
  <c r="K96" i="7"/>
  <c r="J96" i="7"/>
  <c r="R96" i="7"/>
  <c r="H96" i="7"/>
  <c r="G96" i="7"/>
  <c r="F96" i="7"/>
  <c r="C95" i="7"/>
  <c r="V94" i="7"/>
  <c r="T94" i="7"/>
  <c r="U94" i="7"/>
  <c r="S94" i="7"/>
  <c r="F94" i="7"/>
  <c r="E94" i="7"/>
  <c r="D94" i="7"/>
  <c r="I94" i="7"/>
  <c r="C94" i="7"/>
  <c r="B94" i="7"/>
  <c r="A93" i="7"/>
  <c r="A89" i="7"/>
  <c r="Q87" i="7"/>
  <c r="L87" i="7"/>
  <c r="G87" i="7"/>
  <c r="O87" i="7" s="1"/>
  <c r="Z87" i="7"/>
  <c r="Y87" i="7"/>
  <c r="X87" i="7"/>
  <c r="W87" i="7"/>
  <c r="K86" i="7"/>
  <c r="J87" i="7" s="1"/>
  <c r="P87" i="7" s="1"/>
  <c r="J86" i="7"/>
  <c r="H86" i="7"/>
  <c r="R86" i="7" s="1"/>
  <c r="G86" i="7"/>
  <c r="F86" i="7"/>
  <c r="C85" i="7"/>
  <c r="V84" i="7"/>
  <c r="T84" i="7"/>
  <c r="U84" i="7"/>
  <c r="S84" i="7"/>
  <c r="F84" i="7"/>
  <c r="E84" i="7"/>
  <c r="D84" i="7"/>
  <c r="I84" i="7"/>
  <c r="C84" i="7"/>
  <c r="B84" i="7"/>
  <c r="Q83" i="7"/>
  <c r="O83" i="7"/>
  <c r="L83" i="7"/>
  <c r="G83" i="7"/>
  <c r="Z83" i="7"/>
  <c r="Y83" i="7"/>
  <c r="X83" i="7"/>
  <c r="W83" i="7"/>
  <c r="K82" i="7"/>
  <c r="J83" i="7" s="1"/>
  <c r="P83" i="7" s="1"/>
  <c r="J82" i="7"/>
  <c r="H82" i="7"/>
  <c r="R82" i="7" s="1"/>
  <c r="G82" i="7"/>
  <c r="F82" i="7"/>
  <c r="C81" i="7"/>
  <c r="V80" i="7"/>
  <c r="T80" i="7"/>
  <c r="U80" i="7"/>
  <c r="S80" i="7"/>
  <c r="F80" i="7"/>
  <c r="E80" i="7"/>
  <c r="D80" i="7"/>
  <c r="I80" i="7"/>
  <c r="C80" i="7"/>
  <c r="B80" i="7"/>
  <c r="Q79" i="7"/>
  <c r="L79" i="7"/>
  <c r="G79" i="7"/>
  <c r="O79" i="7" s="1"/>
  <c r="Z79" i="7"/>
  <c r="Y79" i="7"/>
  <c r="X79" i="7"/>
  <c r="G28" i="7" s="1"/>
  <c r="W79" i="7"/>
  <c r="G27" i="7" s="1"/>
  <c r="K78" i="7"/>
  <c r="J79" i="7" s="1"/>
  <c r="P79" i="7" s="1"/>
  <c r="J78" i="7"/>
  <c r="H78" i="7"/>
  <c r="R78" i="7" s="1"/>
  <c r="G78" i="7"/>
  <c r="F78" i="7"/>
  <c r="C77" i="7"/>
  <c r="V76" i="7"/>
  <c r="T76" i="7"/>
  <c r="U76" i="7"/>
  <c r="S76" i="7"/>
  <c r="F76" i="7"/>
  <c r="E76" i="7"/>
  <c r="D76" i="7"/>
  <c r="I76" i="7"/>
  <c r="C76" i="7"/>
  <c r="B76" i="7"/>
  <c r="Q75" i="7"/>
  <c r="L89" i="7" s="1"/>
  <c r="O75" i="7"/>
  <c r="L75" i="7"/>
  <c r="G75" i="7"/>
  <c r="Z75" i="7"/>
  <c r="Y75" i="7"/>
  <c r="X75" i="7"/>
  <c r="W75" i="7"/>
  <c r="K74" i="7"/>
  <c r="J75" i="7" s="1"/>
  <c r="P75" i="7" s="1"/>
  <c r="J74" i="7"/>
  <c r="H74" i="7"/>
  <c r="R74" i="7" s="1"/>
  <c r="G74" i="7"/>
  <c r="F74" i="7"/>
  <c r="C73" i="7"/>
  <c r="V72" i="7"/>
  <c r="T72" i="7"/>
  <c r="U72" i="7"/>
  <c r="S72" i="7"/>
  <c r="F72" i="7"/>
  <c r="E72" i="7"/>
  <c r="D72" i="7"/>
  <c r="I72" i="7"/>
  <c r="C72" i="7"/>
  <c r="B72" i="7"/>
  <c r="A71" i="7"/>
  <c r="A67" i="7"/>
  <c r="L65" i="7"/>
  <c r="Q65" i="7" s="1"/>
  <c r="J65" i="7"/>
  <c r="P65" i="7" s="1"/>
  <c r="G65" i="7"/>
  <c r="O65" i="7" s="1"/>
  <c r="Z65" i="7"/>
  <c r="Y65" i="7"/>
  <c r="X65" i="7"/>
  <c r="W65" i="7"/>
  <c r="K64" i="7"/>
  <c r="J64" i="7"/>
  <c r="H64" i="7"/>
  <c r="R64" i="7" s="1"/>
  <c r="G64" i="7"/>
  <c r="F64" i="7"/>
  <c r="C63" i="7"/>
  <c r="V62" i="7"/>
  <c r="T62" i="7"/>
  <c r="U62" i="7"/>
  <c r="S62" i="7"/>
  <c r="F62" i="7"/>
  <c r="E62" i="7"/>
  <c r="D62" i="7"/>
  <c r="I62" i="7"/>
  <c r="C62" i="7"/>
  <c r="B62" i="7"/>
  <c r="Q61" i="7"/>
  <c r="L61" i="7"/>
  <c r="Y61" i="7"/>
  <c r="X61" i="7"/>
  <c r="W61" i="7"/>
  <c r="K60" i="7"/>
  <c r="J61" i="7" s="1"/>
  <c r="P61" i="7" s="1"/>
  <c r="J60" i="7"/>
  <c r="H60" i="7"/>
  <c r="G61" i="7" s="1"/>
  <c r="O61" i="7" s="1"/>
  <c r="G60" i="7"/>
  <c r="F60" i="7"/>
  <c r="C59" i="7"/>
  <c r="V58" i="7"/>
  <c r="T58" i="7"/>
  <c r="U58" i="7"/>
  <c r="S58" i="7"/>
  <c r="F58" i="7"/>
  <c r="E58" i="7"/>
  <c r="D58" i="7"/>
  <c r="I58" i="7"/>
  <c r="C58" i="7"/>
  <c r="B58" i="7"/>
  <c r="L57" i="7"/>
  <c r="Q57" i="7" s="1"/>
  <c r="J57" i="7"/>
  <c r="P57" i="7" s="1"/>
  <c r="G57" i="7"/>
  <c r="O57" i="7" s="1"/>
  <c r="Z57" i="7"/>
  <c r="Y57" i="7"/>
  <c r="X57" i="7"/>
  <c r="W57" i="7"/>
  <c r="K56" i="7"/>
  <c r="J56" i="7"/>
  <c r="H56" i="7"/>
  <c r="R56" i="7" s="1"/>
  <c r="G56" i="7"/>
  <c r="F56" i="7"/>
  <c r="C55" i="7"/>
  <c r="V54" i="7"/>
  <c r="T54" i="7"/>
  <c r="U54" i="7"/>
  <c r="S54" i="7"/>
  <c r="F54" i="7"/>
  <c r="E54" i="7"/>
  <c r="D54" i="7"/>
  <c r="I54" i="7"/>
  <c r="C54" i="7"/>
  <c r="B54" i="7"/>
  <c r="Q53" i="7"/>
  <c r="L53" i="7"/>
  <c r="Y53" i="7"/>
  <c r="G29" i="7" s="1"/>
  <c r="X53" i="7"/>
  <c r="W53" i="7"/>
  <c r="K52" i="7"/>
  <c r="J53" i="7" s="1"/>
  <c r="P53" i="7" s="1"/>
  <c r="J52" i="7"/>
  <c r="H52" i="7"/>
  <c r="R52" i="7" s="1"/>
  <c r="G52" i="7"/>
  <c r="F52" i="7"/>
  <c r="C51" i="7"/>
  <c r="V50" i="7"/>
  <c r="T50" i="7"/>
  <c r="U50" i="7"/>
  <c r="S50" i="7"/>
  <c r="F50" i="7"/>
  <c r="E50" i="7"/>
  <c r="D50" i="7"/>
  <c r="I50" i="7"/>
  <c r="C50" i="7"/>
  <c r="B50" i="7"/>
  <c r="A49" i="7"/>
  <c r="C47" i="7"/>
  <c r="C46" i="7"/>
  <c r="C45" i="7"/>
  <c r="A44" i="7"/>
  <c r="A42" i="7"/>
  <c r="A22" i="7"/>
  <c r="B19" i="7"/>
  <c r="B15" i="7"/>
  <c r="H13" i="7"/>
  <c r="H6" i="7"/>
  <c r="A1" i="7"/>
  <c r="L207" i="7" l="1"/>
  <c r="L155" i="7"/>
  <c r="J155" i="7"/>
  <c r="J195" i="7"/>
  <c r="J211" i="7"/>
  <c r="J215" i="7"/>
  <c r="J67" i="7"/>
  <c r="G133" i="7"/>
  <c r="L195" i="7"/>
  <c r="J89" i="7"/>
  <c r="G191" i="7"/>
  <c r="J191" i="7"/>
  <c r="J111" i="7"/>
  <c r="G89" i="7"/>
  <c r="L191" i="7"/>
  <c r="J133" i="7"/>
  <c r="R100" i="7"/>
  <c r="R180" i="7"/>
  <c r="Z53" i="7"/>
  <c r="Z61" i="7"/>
  <c r="G53" i="7"/>
  <c r="O53" i="7" s="1"/>
  <c r="L67" i="7"/>
  <c r="Z101" i="7"/>
  <c r="G109" i="7"/>
  <c r="O109" i="7" s="1"/>
  <c r="G111" i="7" s="1"/>
  <c r="Z141" i="7"/>
  <c r="Z149" i="7"/>
  <c r="Z202" i="7"/>
  <c r="G141" i="7"/>
  <c r="O141" i="7" s="1"/>
  <c r="G149" i="7"/>
  <c r="O149" i="7" s="1"/>
  <c r="Z173" i="7"/>
  <c r="Z181" i="7"/>
  <c r="Z189" i="7"/>
  <c r="G202" i="7"/>
  <c r="O202" i="7" s="1"/>
  <c r="G207" i="7" s="1"/>
  <c r="R60" i="7"/>
  <c r="G32" i="7" s="1"/>
  <c r="G173" i="7"/>
  <c r="O173" i="7" s="1"/>
  <c r="G189" i="7"/>
  <c r="O189" i="7" s="1"/>
  <c r="R108" i="7"/>
  <c r="L211" i="7"/>
  <c r="L215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32" i="1"/>
  <c r="E34" i="1"/>
  <c r="G34" i="1"/>
  <c r="Z34" i="1"/>
  <c r="AA34" i="1"/>
  <c r="AM34" i="1"/>
  <c r="AN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FV34" i="1"/>
  <c r="FW34" i="1"/>
  <c r="FX34" i="1"/>
  <c r="FY34" i="1"/>
  <c r="FZ34" i="1"/>
  <c r="GA34" i="1"/>
  <c r="GB34" i="1"/>
  <c r="GC34" i="1"/>
  <c r="GD34" i="1"/>
  <c r="GE34" i="1"/>
  <c r="GF34" i="1"/>
  <c r="GG34" i="1"/>
  <c r="GH34" i="1"/>
  <c r="GI34" i="1"/>
  <c r="GJ34" i="1"/>
  <c r="GK34" i="1"/>
  <c r="GL34" i="1"/>
  <c r="GM34" i="1"/>
  <c r="GN34" i="1"/>
  <c r="GO34" i="1"/>
  <c r="GP34" i="1"/>
  <c r="GQ34" i="1"/>
  <c r="GR34" i="1"/>
  <c r="GS34" i="1"/>
  <c r="GT34" i="1"/>
  <c r="GU34" i="1"/>
  <c r="GV34" i="1"/>
  <c r="GW34" i="1"/>
  <c r="GX34" i="1"/>
  <c r="I36" i="1"/>
  <c r="V36" i="1" s="1"/>
  <c r="K36" i="1"/>
  <c r="U36" i="1"/>
  <c r="AB36" i="1"/>
  <c r="AC36" i="1"/>
  <c r="CQ36" i="1" s="1"/>
  <c r="P36" i="1" s="1"/>
  <c r="AE36" i="1"/>
  <c r="AD36" i="1" s="1"/>
  <c r="AF36" i="1"/>
  <c r="AG36" i="1"/>
  <c r="CU36" i="1" s="1"/>
  <c r="T36" i="1" s="1"/>
  <c r="AH36" i="1"/>
  <c r="AI36" i="1"/>
  <c r="AJ36" i="1"/>
  <c r="CR36" i="1"/>
  <c r="Q36" i="1" s="1"/>
  <c r="CT36" i="1"/>
  <c r="S36" i="1" s="1"/>
  <c r="CV36" i="1"/>
  <c r="CW36" i="1"/>
  <c r="CX36" i="1"/>
  <c r="W36" i="1" s="1"/>
  <c r="GL36" i="1"/>
  <c r="GN36" i="1"/>
  <c r="GO36" i="1"/>
  <c r="CC41" i="1" s="1"/>
  <c r="CC34" i="1" s="1"/>
  <c r="GV36" i="1"/>
  <c r="HC36" i="1" s="1"/>
  <c r="GX36" i="1" s="1"/>
  <c r="I37" i="1"/>
  <c r="U37" i="1" s="1"/>
  <c r="K37" i="1"/>
  <c r="AC37" i="1"/>
  <c r="AE37" i="1"/>
  <c r="AF37" i="1"/>
  <c r="CT37" i="1" s="1"/>
  <c r="S37" i="1" s="1"/>
  <c r="AG37" i="1"/>
  <c r="AH37" i="1"/>
  <c r="CV37" i="1" s="1"/>
  <c r="AI37" i="1"/>
  <c r="CW37" i="1" s="1"/>
  <c r="V37" i="1" s="1"/>
  <c r="AJ37" i="1"/>
  <c r="CX37" i="1" s="1"/>
  <c r="CQ37" i="1"/>
  <c r="P37" i="1" s="1"/>
  <c r="CU37" i="1"/>
  <c r="T37" i="1" s="1"/>
  <c r="GL37" i="1"/>
  <c r="GN37" i="1"/>
  <c r="GO37" i="1"/>
  <c r="GV37" i="1"/>
  <c r="HC37" i="1" s="1"/>
  <c r="GX37" i="1" s="1"/>
  <c r="I38" i="1"/>
  <c r="K38" i="1"/>
  <c r="AC38" i="1"/>
  <c r="CQ38" i="1" s="1"/>
  <c r="P38" i="1" s="1"/>
  <c r="AE38" i="1"/>
  <c r="CS38" i="1" s="1"/>
  <c r="R38" i="1" s="1"/>
  <c r="AF38" i="1"/>
  <c r="CT38" i="1" s="1"/>
  <c r="S38" i="1" s="1"/>
  <c r="AG38" i="1"/>
  <c r="CU38" i="1" s="1"/>
  <c r="AH38" i="1"/>
  <c r="AI38" i="1"/>
  <c r="AJ38" i="1"/>
  <c r="CX38" i="1" s="1"/>
  <c r="W38" i="1" s="1"/>
  <c r="CV38" i="1"/>
  <c r="U38" i="1" s="1"/>
  <c r="CW38" i="1"/>
  <c r="V38" i="1" s="1"/>
  <c r="GL38" i="1"/>
  <c r="GN38" i="1"/>
  <c r="GO38" i="1"/>
  <c r="GV38" i="1"/>
  <c r="HC38" i="1" s="1"/>
  <c r="GX38" i="1" s="1"/>
  <c r="I39" i="1"/>
  <c r="K39" i="1"/>
  <c r="R39" i="1"/>
  <c r="CZ39" i="1" s="1"/>
  <c r="Y39" i="1" s="1"/>
  <c r="U39" i="1"/>
  <c r="V39" i="1"/>
  <c r="AC39" i="1"/>
  <c r="CQ39" i="1" s="1"/>
  <c r="P39" i="1" s="1"/>
  <c r="AE39" i="1"/>
  <c r="CS39" i="1" s="1"/>
  <c r="AF39" i="1"/>
  <c r="CT39" i="1" s="1"/>
  <c r="S39" i="1" s="1"/>
  <c r="AG39" i="1"/>
  <c r="AH39" i="1"/>
  <c r="AI39" i="1"/>
  <c r="AJ39" i="1"/>
  <c r="CX39" i="1" s="1"/>
  <c r="W39" i="1" s="1"/>
  <c r="CU39" i="1"/>
  <c r="T39" i="1" s="1"/>
  <c r="CV39" i="1"/>
  <c r="CW39" i="1"/>
  <c r="GL39" i="1"/>
  <c r="GN39" i="1"/>
  <c r="GO39" i="1"/>
  <c r="GV39" i="1"/>
  <c r="HC39" i="1" s="1"/>
  <c r="GX39" i="1" s="1"/>
  <c r="B41" i="1"/>
  <c r="B34" i="1" s="1"/>
  <c r="C41" i="1"/>
  <c r="C34" i="1" s="1"/>
  <c r="D41" i="1"/>
  <c r="D34" i="1" s="1"/>
  <c r="F41" i="1"/>
  <c r="F34" i="1" s="1"/>
  <c r="G41" i="1"/>
  <c r="AI41" i="1"/>
  <c r="AO41" i="1"/>
  <c r="F45" i="1" s="1"/>
  <c r="BX41" i="1"/>
  <c r="BY41" i="1"/>
  <c r="BZ41" i="1"/>
  <c r="CB41" i="1"/>
  <c r="CJ41" i="1"/>
  <c r="CK41" i="1"/>
  <c r="BB41" i="1" s="1"/>
  <c r="BB34" i="1" s="1"/>
  <c r="CL41" i="1"/>
  <c r="BC41" i="1" s="1"/>
  <c r="CM41" i="1"/>
  <c r="BD41" i="1" s="1"/>
  <c r="F54" i="1"/>
  <c r="D71" i="1"/>
  <c r="E73" i="1"/>
  <c r="G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I75" i="1"/>
  <c r="K75" i="1"/>
  <c r="R75" i="1"/>
  <c r="AC75" i="1"/>
  <c r="CQ75" i="1" s="1"/>
  <c r="P75" i="1" s="1"/>
  <c r="AD75" i="1"/>
  <c r="CR75" i="1" s="1"/>
  <c r="Q75" i="1" s="1"/>
  <c r="AE75" i="1"/>
  <c r="AF75" i="1"/>
  <c r="CT75" i="1" s="1"/>
  <c r="S75" i="1" s="1"/>
  <c r="AG75" i="1"/>
  <c r="AH75" i="1"/>
  <c r="CV75" i="1" s="1"/>
  <c r="U75" i="1" s="1"/>
  <c r="AI75" i="1"/>
  <c r="AJ75" i="1"/>
  <c r="CS75" i="1"/>
  <c r="CU75" i="1"/>
  <c r="T75" i="1" s="1"/>
  <c r="CW75" i="1"/>
  <c r="V75" i="1" s="1"/>
  <c r="CX75" i="1"/>
  <c r="W75" i="1" s="1"/>
  <c r="GL75" i="1"/>
  <c r="BZ80" i="1" s="1"/>
  <c r="GN75" i="1"/>
  <c r="GO75" i="1"/>
  <c r="GV75" i="1"/>
  <c r="GX75" i="1"/>
  <c r="HC75" i="1"/>
  <c r="I76" i="1"/>
  <c r="V76" i="1" s="1"/>
  <c r="K76" i="1"/>
  <c r="AC76" i="1"/>
  <c r="AE76" i="1"/>
  <c r="AD76" i="1" s="1"/>
  <c r="CR76" i="1" s="1"/>
  <c r="AF76" i="1"/>
  <c r="AG76" i="1"/>
  <c r="CU76" i="1" s="1"/>
  <c r="T76" i="1" s="1"/>
  <c r="AH76" i="1"/>
  <c r="AI76" i="1"/>
  <c r="CW76" i="1" s="1"/>
  <c r="AJ76" i="1"/>
  <c r="CQ76" i="1"/>
  <c r="CT76" i="1"/>
  <c r="S76" i="1" s="1"/>
  <c r="CV76" i="1"/>
  <c r="U76" i="1" s="1"/>
  <c r="CX76" i="1"/>
  <c r="W76" i="1" s="1"/>
  <c r="GL76" i="1"/>
  <c r="GN76" i="1"/>
  <c r="GO76" i="1"/>
  <c r="GV76" i="1"/>
  <c r="HC76" i="1" s="1"/>
  <c r="GX76" i="1" s="1"/>
  <c r="CJ80" i="1" s="1"/>
  <c r="I77" i="1"/>
  <c r="K77" i="1"/>
  <c r="AC77" i="1"/>
  <c r="AE77" i="1"/>
  <c r="CS77" i="1" s="1"/>
  <c r="R77" i="1" s="1"/>
  <c r="AF77" i="1"/>
  <c r="CT77" i="1" s="1"/>
  <c r="AG77" i="1"/>
  <c r="CU77" i="1" s="1"/>
  <c r="T77" i="1" s="1"/>
  <c r="AH77" i="1"/>
  <c r="CV77" i="1" s="1"/>
  <c r="AI77" i="1"/>
  <c r="AJ77" i="1"/>
  <c r="CX77" i="1" s="1"/>
  <c r="CQ77" i="1"/>
  <c r="P77" i="1" s="1"/>
  <c r="CW77" i="1"/>
  <c r="V77" i="1" s="1"/>
  <c r="GL77" i="1"/>
  <c r="GN77" i="1"/>
  <c r="GO77" i="1"/>
  <c r="GV77" i="1"/>
  <c r="HC77" i="1"/>
  <c r="GX77" i="1" s="1"/>
  <c r="I78" i="1"/>
  <c r="K78" i="1"/>
  <c r="U78" i="1"/>
  <c r="AC78" i="1"/>
  <c r="CQ78" i="1" s="1"/>
  <c r="P78" i="1" s="1"/>
  <c r="AE78" i="1"/>
  <c r="CS78" i="1" s="1"/>
  <c r="R78" i="1" s="1"/>
  <c r="AF78" i="1"/>
  <c r="CT78" i="1" s="1"/>
  <c r="S78" i="1" s="1"/>
  <c r="CY78" i="1" s="1"/>
  <c r="X78" i="1" s="1"/>
  <c r="AG78" i="1"/>
  <c r="AH78" i="1"/>
  <c r="AI78" i="1"/>
  <c r="AJ78" i="1"/>
  <c r="CU78" i="1"/>
  <c r="T78" i="1" s="1"/>
  <c r="CV78" i="1"/>
  <c r="CW78" i="1"/>
  <c r="V78" i="1" s="1"/>
  <c r="CX78" i="1"/>
  <c r="W78" i="1" s="1"/>
  <c r="GL78" i="1"/>
  <c r="GN78" i="1"/>
  <c r="GO78" i="1"/>
  <c r="GV78" i="1"/>
  <c r="HC78" i="1" s="1"/>
  <c r="GX78" i="1" s="1"/>
  <c r="B80" i="1"/>
  <c r="B73" i="1" s="1"/>
  <c r="C80" i="1"/>
  <c r="C73" i="1" s="1"/>
  <c r="D80" i="1"/>
  <c r="D73" i="1" s="1"/>
  <c r="F80" i="1"/>
  <c r="F73" i="1" s="1"/>
  <c r="G80" i="1"/>
  <c r="AI80" i="1"/>
  <c r="BC80" i="1"/>
  <c r="F96" i="1" s="1"/>
  <c r="BD80" i="1"/>
  <c r="BD73" i="1" s="1"/>
  <c r="BX80" i="1"/>
  <c r="BY80" i="1"/>
  <c r="CC80" i="1"/>
  <c r="CK80" i="1"/>
  <c r="CL80" i="1"/>
  <c r="CL73" i="1" s="1"/>
  <c r="CM80" i="1"/>
  <c r="F105" i="1"/>
  <c r="D110" i="1"/>
  <c r="B112" i="1"/>
  <c r="E112" i="1"/>
  <c r="F112" i="1"/>
  <c r="Z112" i="1"/>
  <c r="AA112" i="1"/>
  <c r="AM112" i="1"/>
  <c r="AN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CL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I114" i="1"/>
  <c r="V114" i="1" s="1"/>
  <c r="K114" i="1"/>
  <c r="AC114" i="1"/>
  <c r="AE114" i="1"/>
  <c r="CS114" i="1" s="1"/>
  <c r="AF114" i="1"/>
  <c r="AG114" i="1"/>
  <c r="AH114" i="1"/>
  <c r="AI114" i="1"/>
  <c r="CW114" i="1" s="1"/>
  <c r="AJ114" i="1"/>
  <c r="CQ114" i="1"/>
  <c r="CT114" i="1"/>
  <c r="CU114" i="1"/>
  <c r="CV114" i="1"/>
  <c r="CX114" i="1"/>
  <c r="GL114" i="1"/>
  <c r="BZ119" i="1" s="1"/>
  <c r="GN114" i="1"/>
  <c r="GO114" i="1"/>
  <c r="GV114" i="1"/>
  <c r="HC114" i="1" s="1"/>
  <c r="I115" i="1"/>
  <c r="K115" i="1"/>
  <c r="Q115" i="1"/>
  <c r="R115" i="1"/>
  <c r="AC115" i="1"/>
  <c r="AD115" i="1"/>
  <c r="CR115" i="1" s="1"/>
  <c r="AE115" i="1"/>
  <c r="AF115" i="1"/>
  <c r="AG115" i="1"/>
  <c r="CU115" i="1" s="1"/>
  <c r="T115" i="1" s="1"/>
  <c r="AH115" i="1"/>
  <c r="CV115" i="1" s="1"/>
  <c r="U115" i="1" s="1"/>
  <c r="AI115" i="1"/>
  <c r="AJ115" i="1"/>
  <c r="CX115" i="1" s="1"/>
  <c r="W115" i="1" s="1"/>
  <c r="CQ115" i="1"/>
  <c r="P115" i="1" s="1"/>
  <c r="CS115" i="1"/>
  <c r="CT115" i="1"/>
  <c r="S115" i="1" s="1"/>
  <c r="CW115" i="1"/>
  <c r="V115" i="1" s="1"/>
  <c r="GL115" i="1"/>
  <c r="GN115" i="1"/>
  <c r="GO115" i="1"/>
  <c r="GV115" i="1"/>
  <c r="HC115" i="1" s="1"/>
  <c r="GX115" i="1" s="1"/>
  <c r="I116" i="1"/>
  <c r="K116" i="1"/>
  <c r="P116" i="1"/>
  <c r="Q116" i="1"/>
  <c r="R116" i="1"/>
  <c r="AC116" i="1"/>
  <c r="AD116" i="1"/>
  <c r="AE116" i="1"/>
  <c r="CS116" i="1" s="1"/>
  <c r="AF116" i="1"/>
  <c r="CT116" i="1" s="1"/>
  <c r="S116" i="1" s="1"/>
  <c r="AG116" i="1"/>
  <c r="CU116" i="1" s="1"/>
  <c r="T116" i="1" s="1"/>
  <c r="AH116" i="1"/>
  <c r="AI116" i="1"/>
  <c r="CW116" i="1" s="1"/>
  <c r="AJ116" i="1"/>
  <c r="CQ116" i="1"/>
  <c r="CR116" i="1"/>
  <c r="CV116" i="1"/>
  <c r="U116" i="1" s="1"/>
  <c r="CX116" i="1"/>
  <c r="W116" i="1" s="1"/>
  <c r="GL116" i="1"/>
  <c r="GN116" i="1"/>
  <c r="CB119" i="1" s="1"/>
  <c r="GO116" i="1"/>
  <c r="GV116" i="1"/>
  <c r="HC116" i="1" s="1"/>
  <c r="GX116" i="1" s="1"/>
  <c r="I117" i="1"/>
  <c r="K117" i="1"/>
  <c r="P117" i="1"/>
  <c r="V117" i="1"/>
  <c r="W117" i="1"/>
  <c r="AC117" i="1"/>
  <c r="AE117" i="1"/>
  <c r="CS117" i="1" s="1"/>
  <c r="R117" i="1" s="1"/>
  <c r="AF117" i="1"/>
  <c r="AG117" i="1"/>
  <c r="AH117" i="1"/>
  <c r="CV117" i="1" s="1"/>
  <c r="U117" i="1" s="1"/>
  <c r="AI117" i="1"/>
  <c r="AJ117" i="1"/>
  <c r="CQ117" i="1"/>
  <c r="CT117" i="1"/>
  <c r="S117" i="1" s="1"/>
  <c r="CU117" i="1"/>
  <c r="T117" i="1" s="1"/>
  <c r="CW117" i="1"/>
  <c r="CX117" i="1"/>
  <c r="GL117" i="1"/>
  <c r="GN117" i="1"/>
  <c r="GO117" i="1"/>
  <c r="GV117" i="1"/>
  <c r="HC117" i="1" s="1"/>
  <c r="GX117" i="1"/>
  <c r="B119" i="1"/>
  <c r="C119" i="1"/>
  <c r="C112" i="1" s="1"/>
  <c r="D119" i="1"/>
  <c r="D112" i="1" s="1"/>
  <c r="F119" i="1"/>
  <c r="G119" i="1"/>
  <c r="G112" i="1" s="1"/>
  <c r="AO119" i="1"/>
  <c r="AO112" i="1" s="1"/>
  <c r="AP119" i="1"/>
  <c r="AP112" i="1" s="1"/>
  <c r="BB119" i="1"/>
  <c r="BC119" i="1"/>
  <c r="BX119" i="1"/>
  <c r="BY119" i="1"/>
  <c r="CC119" i="1"/>
  <c r="CK119" i="1"/>
  <c r="CK112" i="1" s="1"/>
  <c r="CL119" i="1"/>
  <c r="CM119" i="1"/>
  <c r="F128" i="1"/>
  <c r="D149" i="1"/>
  <c r="E151" i="1"/>
  <c r="Z151" i="1"/>
  <c r="AA151" i="1"/>
  <c r="AM151" i="1"/>
  <c r="AN151" i="1"/>
  <c r="BB151" i="1"/>
  <c r="BC151" i="1"/>
  <c r="BD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CK151" i="1"/>
  <c r="CM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I153" i="1"/>
  <c r="K153" i="1"/>
  <c r="R153" i="1"/>
  <c r="S153" i="1"/>
  <c r="V153" i="1"/>
  <c r="AC153" i="1"/>
  <c r="AD153" i="1"/>
  <c r="AE153" i="1"/>
  <c r="AF153" i="1"/>
  <c r="AG153" i="1"/>
  <c r="AH153" i="1"/>
  <c r="AI153" i="1"/>
  <c r="AJ153" i="1"/>
  <c r="CX153" i="1" s="1"/>
  <c r="W153" i="1" s="1"/>
  <c r="CR153" i="1"/>
  <c r="Q153" i="1" s="1"/>
  <c r="CS153" i="1"/>
  <c r="CT153" i="1"/>
  <c r="CU153" i="1"/>
  <c r="T153" i="1" s="1"/>
  <c r="AG158" i="1" s="1"/>
  <c r="AG151" i="1" s="1"/>
  <c r="CV153" i="1"/>
  <c r="U153" i="1" s="1"/>
  <c r="CW153" i="1"/>
  <c r="GL153" i="1"/>
  <c r="GN153" i="1"/>
  <c r="CB158" i="1" s="1"/>
  <c r="GO153" i="1"/>
  <c r="GV153" i="1"/>
  <c r="GX153" i="1"/>
  <c r="HC153" i="1"/>
  <c r="I154" i="1"/>
  <c r="K154" i="1"/>
  <c r="R154" i="1"/>
  <c r="AE158" i="1" s="1"/>
  <c r="AC154" i="1"/>
  <c r="AE154" i="1"/>
  <c r="AD154" i="1" s="1"/>
  <c r="AF154" i="1"/>
  <c r="AG154" i="1"/>
  <c r="AH154" i="1"/>
  <c r="CV154" i="1" s="1"/>
  <c r="U154" i="1" s="1"/>
  <c r="AI154" i="1"/>
  <c r="AJ154" i="1"/>
  <c r="CX154" i="1" s="1"/>
  <c r="W154" i="1" s="1"/>
  <c r="CR154" i="1"/>
  <c r="Q154" i="1" s="1"/>
  <c r="CS154" i="1"/>
  <c r="CT154" i="1"/>
  <c r="S154" i="1" s="1"/>
  <c r="CY154" i="1" s="1"/>
  <c r="X154" i="1" s="1"/>
  <c r="CU154" i="1"/>
  <c r="T154" i="1" s="1"/>
  <c r="CW154" i="1"/>
  <c r="V154" i="1" s="1"/>
  <c r="AI158" i="1" s="1"/>
  <c r="GL154" i="1"/>
  <c r="GN154" i="1"/>
  <c r="GO154" i="1"/>
  <c r="GV154" i="1"/>
  <c r="HC154" i="1" s="1"/>
  <c r="GX154" i="1" s="1"/>
  <c r="I155" i="1"/>
  <c r="K155" i="1"/>
  <c r="P155" i="1"/>
  <c r="R155" i="1"/>
  <c r="S155" i="1"/>
  <c r="CZ155" i="1" s="1"/>
  <c r="Y155" i="1" s="1"/>
  <c r="T155" i="1"/>
  <c r="AB155" i="1"/>
  <c r="AC155" i="1"/>
  <c r="AD155" i="1"/>
  <c r="AE155" i="1"/>
  <c r="AF155" i="1"/>
  <c r="CT155" i="1" s="1"/>
  <c r="AG155" i="1"/>
  <c r="AH155" i="1"/>
  <c r="CV155" i="1" s="1"/>
  <c r="AI155" i="1"/>
  <c r="AJ155" i="1"/>
  <c r="CX155" i="1" s="1"/>
  <c r="CQ155" i="1"/>
  <c r="CR155" i="1"/>
  <c r="Q155" i="1" s="1"/>
  <c r="CS155" i="1"/>
  <c r="CU155" i="1"/>
  <c r="CW155" i="1"/>
  <c r="V155" i="1" s="1"/>
  <c r="CY155" i="1"/>
  <c r="X155" i="1" s="1"/>
  <c r="GL155" i="1"/>
  <c r="GN155" i="1"/>
  <c r="GO155" i="1"/>
  <c r="GV155" i="1"/>
  <c r="GX155" i="1"/>
  <c r="HC155" i="1"/>
  <c r="I156" i="1"/>
  <c r="K156" i="1"/>
  <c r="S156" i="1"/>
  <c r="V156" i="1"/>
  <c r="X156" i="1"/>
  <c r="AC156" i="1"/>
  <c r="CQ156" i="1" s="1"/>
  <c r="P156" i="1" s="1"/>
  <c r="AE156" i="1"/>
  <c r="CS156" i="1" s="1"/>
  <c r="R156" i="1" s="1"/>
  <c r="AF156" i="1"/>
  <c r="AG156" i="1"/>
  <c r="AH156" i="1"/>
  <c r="CV156" i="1" s="1"/>
  <c r="U156" i="1" s="1"/>
  <c r="AI156" i="1"/>
  <c r="AJ156" i="1"/>
  <c r="CT156" i="1"/>
  <c r="CU156" i="1"/>
  <c r="T156" i="1" s="1"/>
  <c r="CW156" i="1"/>
  <c r="CX156" i="1"/>
  <c r="W156" i="1" s="1"/>
  <c r="CY156" i="1"/>
  <c r="CZ156" i="1"/>
  <c r="Y156" i="1" s="1"/>
  <c r="GL156" i="1"/>
  <c r="BZ158" i="1" s="1"/>
  <c r="GN156" i="1"/>
  <c r="GO156" i="1"/>
  <c r="GV156" i="1"/>
  <c r="HC156" i="1"/>
  <c r="B158" i="1"/>
  <c r="B151" i="1" s="1"/>
  <c r="C158" i="1"/>
  <c r="C151" i="1" s="1"/>
  <c r="D158" i="1"/>
  <c r="D151" i="1" s="1"/>
  <c r="F158" i="1"/>
  <c r="F151" i="1" s="1"/>
  <c r="G158" i="1"/>
  <c r="G151" i="1" s="1"/>
  <c r="BB158" i="1"/>
  <c r="F171" i="1" s="1"/>
  <c r="BC158" i="1"/>
  <c r="F174" i="1" s="1"/>
  <c r="BX158" i="1"/>
  <c r="BY158" i="1"/>
  <c r="CK158" i="1"/>
  <c r="CL158" i="1"/>
  <c r="CL151" i="1" s="1"/>
  <c r="CM158" i="1"/>
  <c r="BD158" i="1" s="1"/>
  <c r="F183" i="1"/>
  <c r="D188" i="1"/>
  <c r="D190" i="1"/>
  <c r="E190" i="1"/>
  <c r="F190" i="1"/>
  <c r="Z190" i="1"/>
  <c r="AA190" i="1"/>
  <c r="AM190" i="1"/>
  <c r="AN190" i="1"/>
  <c r="AP190" i="1"/>
  <c r="BB190" i="1"/>
  <c r="BD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Y190" i="1"/>
  <c r="CC190" i="1"/>
  <c r="CK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I192" i="1"/>
  <c r="K192" i="1"/>
  <c r="U192" i="1"/>
  <c r="W192" i="1"/>
  <c r="AC192" i="1"/>
  <c r="CQ192" i="1" s="1"/>
  <c r="P192" i="1" s="1"/>
  <c r="AE192" i="1"/>
  <c r="AF192" i="1"/>
  <c r="CT192" i="1" s="1"/>
  <c r="S192" i="1" s="1"/>
  <c r="AG192" i="1"/>
  <c r="AH192" i="1"/>
  <c r="AI192" i="1"/>
  <c r="AJ192" i="1"/>
  <c r="CU192" i="1"/>
  <c r="T192" i="1" s="1"/>
  <c r="CV192" i="1"/>
  <c r="CW192" i="1"/>
  <c r="V192" i="1" s="1"/>
  <c r="CX192" i="1"/>
  <c r="GL192" i="1"/>
  <c r="BZ197" i="1" s="1"/>
  <c r="GN192" i="1"/>
  <c r="GO192" i="1"/>
  <c r="CC197" i="1" s="1"/>
  <c r="AT197" i="1" s="1"/>
  <c r="GV192" i="1"/>
  <c r="HC192" i="1"/>
  <c r="GX192" i="1" s="1"/>
  <c r="I193" i="1"/>
  <c r="K193" i="1"/>
  <c r="P193" i="1"/>
  <c r="R193" i="1"/>
  <c r="AC193" i="1"/>
  <c r="AD193" i="1"/>
  <c r="AE193" i="1"/>
  <c r="AF193" i="1"/>
  <c r="CT193" i="1" s="1"/>
  <c r="S193" i="1" s="1"/>
  <c r="AG193" i="1"/>
  <c r="AH193" i="1"/>
  <c r="AI193" i="1"/>
  <c r="CW193" i="1" s="1"/>
  <c r="V193" i="1" s="1"/>
  <c r="AJ193" i="1"/>
  <c r="CX193" i="1" s="1"/>
  <c r="W193" i="1" s="1"/>
  <c r="CQ193" i="1"/>
  <c r="CS193" i="1"/>
  <c r="CU193" i="1"/>
  <c r="T193" i="1" s="1"/>
  <c r="CV193" i="1"/>
  <c r="U193" i="1" s="1"/>
  <c r="AH197" i="1" s="1"/>
  <c r="GL193" i="1"/>
  <c r="GN193" i="1"/>
  <c r="GO193" i="1"/>
  <c r="GV193" i="1"/>
  <c r="HC193" i="1" s="1"/>
  <c r="GX193" i="1" s="1"/>
  <c r="I194" i="1"/>
  <c r="K194" i="1"/>
  <c r="W194" i="1"/>
  <c r="AC194" i="1"/>
  <c r="AD194" i="1"/>
  <c r="AE194" i="1"/>
  <c r="CS194" i="1" s="1"/>
  <c r="R194" i="1" s="1"/>
  <c r="AF194" i="1"/>
  <c r="AG194" i="1"/>
  <c r="CU194" i="1" s="1"/>
  <c r="T194" i="1" s="1"/>
  <c r="AH194" i="1"/>
  <c r="AI194" i="1"/>
  <c r="CW194" i="1" s="1"/>
  <c r="AJ194" i="1"/>
  <c r="CR194" i="1"/>
  <c r="Q194" i="1" s="1"/>
  <c r="CT194" i="1"/>
  <c r="S194" i="1" s="1"/>
  <c r="CV194" i="1"/>
  <c r="U194" i="1" s="1"/>
  <c r="CX194" i="1"/>
  <c r="GL194" i="1"/>
  <c r="GN194" i="1"/>
  <c r="GO194" i="1"/>
  <c r="GV194" i="1"/>
  <c r="HC194" i="1" s="1"/>
  <c r="GX194" i="1" s="1"/>
  <c r="I195" i="1"/>
  <c r="K195" i="1"/>
  <c r="V195" i="1"/>
  <c r="AC195" i="1"/>
  <c r="AD195" i="1"/>
  <c r="AE195" i="1"/>
  <c r="CS195" i="1" s="1"/>
  <c r="R195" i="1" s="1"/>
  <c r="AF195" i="1"/>
  <c r="CT195" i="1" s="1"/>
  <c r="AG195" i="1"/>
  <c r="CU195" i="1" s="1"/>
  <c r="AH195" i="1"/>
  <c r="AI195" i="1"/>
  <c r="CW195" i="1" s="1"/>
  <c r="AJ195" i="1"/>
  <c r="CX195" i="1" s="1"/>
  <c r="W195" i="1" s="1"/>
  <c r="CQ195" i="1"/>
  <c r="P195" i="1" s="1"/>
  <c r="CV195" i="1"/>
  <c r="U195" i="1" s="1"/>
  <c r="GL195" i="1"/>
  <c r="GN195" i="1"/>
  <c r="GO195" i="1"/>
  <c r="GV195" i="1"/>
  <c r="HC195" i="1" s="1"/>
  <c r="GX195" i="1"/>
  <c r="B197" i="1"/>
  <c r="B190" i="1" s="1"/>
  <c r="C197" i="1"/>
  <c r="C190" i="1" s="1"/>
  <c r="D197" i="1"/>
  <c r="F197" i="1"/>
  <c r="G197" i="1"/>
  <c r="G190" i="1" s="1"/>
  <c r="AP197" i="1"/>
  <c r="BB197" i="1"/>
  <c r="F210" i="1" s="1"/>
  <c r="BC197" i="1"/>
  <c r="BD197" i="1"/>
  <c r="F222" i="1" s="1"/>
  <c r="BX197" i="1"/>
  <c r="AO197" i="1" s="1"/>
  <c r="F201" i="1" s="1"/>
  <c r="BY197" i="1"/>
  <c r="CG197" i="1"/>
  <c r="CK197" i="1"/>
  <c r="CL197" i="1"/>
  <c r="CM197" i="1"/>
  <c r="F206" i="1"/>
  <c r="D227" i="1"/>
  <c r="C229" i="1"/>
  <c r="E229" i="1"/>
  <c r="G229" i="1"/>
  <c r="O229" i="1"/>
  <c r="P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O229" i="1"/>
  <c r="AS229" i="1"/>
  <c r="AZ229" i="1"/>
  <c r="BC229" i="1"/>
  <c r="BD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CD229" i="1"/>
  <c r="CE229" i="1"/>
  <c r="CF229" i="1"/>
  <c r="CG229" i="1"/>
  <c r="CH229" i="1"/>
  <c r="CI229" i="1"/>
  <c r="CJ229" i="1"/>
  <c r="CK229" i="1"/>
  <c r="CL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B231" i="1"/>
  <c r="B229" i="1" s="1"/>
  <c r="C231" i="1"/>
  <c r="D231" i="1"/>
  <c r="D229" i="1" s="1"/>
  <c r="F231" i="1"/>
  <c r="F229" i="1" s="1"/>
  <c r="G231" i="1"/>
  <c r="O231" i="1"/>
  <c r="F233" i="1" s="1"/>
  <c r="P231" i="1"/>
  <c r="F234" i="1" s="1"/>
  <c r="Q231" i="1"/>
  <c r="R231" i="1"/>
  <c r="R229" i="1" s="1"/>
  <c r="S231" i="1"/>
  <c r="S229" i="1" s="1"/>
  <c r="T231" i="1"/>
  <c r="T229" i="1" s="1"/>
  <c r="U231" i="1"/>
  <c r="V231" i="1"/>
  <c r="F254" i="1" s="1"/>
  <c r="W231" i="1"/>
  <c r="X231" i="1"/>
  <c r="F257" i="1" s="1"/>
  <c r="Y231" i="1"/>
  <c r="F258" i="1" s="1"/>
  <c r="AO231" i="1"/>
  <c r="AP231" i="1"/>
  <c r="AQ231" i="1"/>
  <c r="AR231" i="1"/>
  <c r="F259" i="1" s="1"/>
  <c r="AS231" i="1"/>
  <c r="AT231" i="1"/>
  <c r="AT229" i="1" s="1"/>
  <c r="AU231" i="1"/>
  <c r="AU229" i="1" s="1"/>
  <c r="AV231" i="1"/>
  <c r="AV229" i="1" s="1"/>
  <c r="AW231" i="1"/>
  <c r="AW229" i="1" s="1"/>
  <c r="AX231" i="1"/>
  <c r="AY231" i="1"/>
  <c r="F239" i="1" s="1"/>
  <c r="AZ231" i="1"/>
  <c r="F242" i="1" s="1"/>
  <c r="BA231" i="1"/>
  <c r="BA229" i="1" s="1"/>
  <c r="BB231" i="1"/>
  <c r="BC231" i="1"/>
  <c r="F247" i="1" s="1"/>
  <c r="BD231" i="1"/>
  <c r="F256" i="1" s="1"/>
  <c r="F235" i="1"/>
  <c r="F236" i="1"/>
  <c r="F237" i="1"/>
  <c r="F248" i="1"/>
  <c r="F250" i="1"/>
  <c r="F251" i="1"/>
  <c r="F252" i="1"/>
  <c r="F255" i="1"/>
  <c r="D261" i="1"/>
  <c r="C263" i="1"/>
  <c r="E263" i="1"/>
  <c r="Z263" i="1"/>
  <c r="AA263" i="1"/>
  <c r="AM263" i="1"/>
  <c r="AN263" i="1"/>
  <c r="BB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I265" i="1"/>
  <c r="K265" i="1"/>
  <c r="R265" i="1"/>
  <c r="V265" i="1"/>
  <c r="AC265" i="1"/>
  <c r="AD265" i="1"/>
  <c r="AE265" i="1"/>
  <c r="AF265" i="1"/>
  <c r="CT265" i="1" s="1"/>
  <c r="S265" i="1" s="1"/>
  <c r="AG265" i="1"/>
  <c r="AH265" i="1"/>
  <c r="AI265" i="1"/>
  <c r="AJ265" i="1"/>
  <c r="CQ265" i="1"/>
  <c r="P265" i="1" s="1"/>
  <c r="CS265" i="1"/>
  <c r="CU265" i="1"/>
  <c r="T265" i="1" s="1"/>
  <c r="CV265" i="1"/>
  <c r="U265" i="1" s="1"/>
  <c r="CW265" i="1"/>
  <c r="CX265" i="1"/>
  <c r="W265" i="1" s="1"/>
  <c r="GL265" i="1"/>
  <c r="GN265" i="1"/>
  <c r="GO265" i="1"/>
  <c r="GV265" i="1"/>
  <c r="HC265" i="1" s="1"/>
  <c r="GX265" i="1" s="1"/>
  <c r="I266" i="1"/>
  <c r="Q266" i="1" s="1"/>
  <c r="K266" i="1"/>
  <c r="S266" i="1"/>
  <c r="U266" i="1"/>
  <c r="AH272" i="1" s="1"/>
  <c r="AB266" i="1"/>
  <c r="AC266" i="1"/>
  <c r="CQ266" i="1" s="1"/>
  <c r="AD266" i="1"/>
  <c r="AE266" i="1"/>
  <c r="CS266" i="1" s="1"/>
  <c r="AF266" i="1"/>
  <c r="AG266" i="1"/>
  <c r="CU266" i="1" s="1"/>
  <c r="T266" i="1" s="1"/>
  <c r="AH266" i="1"/>
  <c r="CV266" i="1" s="1"/>
  <c r="AI266" i="1"/>
  <c r="CW266" i="1" s="1"/>
  <c r="AJ266" i="1"/>
  <c r="CR266" i="1"/>
  <c r="CT266" i="1"/>
  <c r="CX266" i="1"/>
  <c r="W266" i="1" s="1"/>
  <c r="GL266" i="1"/>
  <c r="GN266" i="1"/>
  <c r="GO266" i="1"/>
  <c r="GV266" i="1"/>
  <c r="HC266" i="1"/>
  <c r="GX266" i="1" s="1"/>
  <c r="I267" i="1"/>
  <c r="U267" i="1" s="1"/>
  <c r="K267" i="1"/>
  <c r="AB267" i="1"/>
  <c r="AC267" i="1"/>
  <c r="CQ267" i="1" s="1"/>
  <c r="AD267" i="1"/>
  <c r="CR267" i="1" s="1"/>
  <c r="Q267" i="1" s="1"/>
  <c r="AE267" i="1"/>
  <c r="AF267" i="1"/>
  <c r="CT267" i="1" s="1"/>
  <c r="AG267" i="1"/>
  <c r="AH267" i="1"/>
  <c r="AI267" i="1"/>
  <c r="AJ267" i="1"/>
  <c r="CX267" i="1" s="1"/>
  <c r="W267" i="1" s="1"/>
  <c r="CS267" i="1"/>
  <c r="CU267" i="1"/>
  <c r="CV267" i="1"/>
  <c r="CW267" i="1"/>
  <c r="V267" i="1" s="1"/>
  <c r="GL267" i="1"/>
  <c r="GN267" i="1"/>
  <c r="CB272" i="1" s="1"/>
  <c r="GO267" i="1"/>
  <c r="CC272" i="1" s="1"/>
  <c r="CC263" i="1" s="1"/>
  <c r="GV267" i="1"/>
  <c r="HC267" i="1" s="1"/>
  <c r="I268" i="1"/>
  <c r="K268" i="1"/>
  <c r="S268" i="1"/>
  <c r="V268" i="1"/>
  <c r="AC268" i="1"/>
  <c r="CQ268" i="1" s="1"/>
  <c r="P268" i="1" s="1"/>
  <c r="AE268" i="1"/>
  <c r="AD268" i="1" s="1"/>
  <c r="AF268" i="1"/>
  <c r="AG268" i="1"/>
  <c r="CU268" i="1" s="1"/>
  <c r="T268" i="1" s="1"/>
  <c r="AH268" i="1"/>
  <c r="AI268" i="1"/>
  <c r="AJ268" i="1"/>
  <c r="CS268" i="1"/>
  <c r="R268" i="1" s="1"/>
  <c r="CT268" i="1"/>
  <c r="CV268" i="1"/>
  <c r="U268" i="1" s="1"/>
  <c r="CW268" i="1"/>
  <c r="CX268" i="1"/>
  <c r="W268" i="1" s="1"/>
  <c r="GL268" i="1"/>
  <c r="GN268" i="1"/>
  <c r="GO268" i="1"/>
  <c r="GV268" i="1"/>
  <c r="HC268" i="1" s="1"/>
  <c r="GX268" i="1"/>
  <c r="I269" i="1"/>
  <c r="K269" i="1"/>
  <c r="P269" i="1"/>
  <c r="S269" i="1"/>
  <c r="W269" i="1"/>
  <c r="AB269" i="1"/>
  <c r="AC269" i="1"/>
  <c r="CQ269" i="1" s="1"/>
  <c r="AD269" i="1"/>
  <c r="CR269" i="1" s="1"/>
  <c r="Q269" i="1" s="1"/>
  <c r="AE269" i="1"/>
  <c r="AF269" i="1"/>
  <c r="AG269" i="1"/>
  <c r="AH269" i="1"/>
  <c r="AI269" i="1"/>
  <c r="AJ269" i="1"/>
  <c r="CX269" i="1" s="1"/>
  <c r="CP269" i="1"/>
  <c r="O269" i="1" s="1"/>
  <c r="GM269" i="1" s="1"/>
  <c r="GP269" i="1" s="1"/>
  <c r="CS269" i="1"/>
  <c r="R269" i="1" s="1"/>
  <c r="CT269" i="1"/>
  <c r="CU269" i="1"/>
  <c r="T269" i="1" s="1"/>
  <c r="CV269" i="1"/>
  <c r="U269" i="1" s="1"/>
  <c r="CW269" i="1"/>
  <c r="V269" i="1" s="1"/>
  <c r="CY269" i="1"/>
  <c r="X269" i="1" s="1"/>
  <c r="CZ269" i="1"/>
  <c r="Y269" i="1" s="1"/>
  <c r="GL269" i="1"/>
  <c r="GN269" i="1"/>
  <c r="GO269" i="1"/>
  <c r="GV269" i="1"/>
  <c r="HC269" i="1"/>
  <c r="GX269" i="1" s="1"/>
  <c r="I270" i="1"/>
  <c r="K270" i="1"/>
  <c r="T270" i="1"/>
  <c r="AC270" i="1"/>
  <c r="AE270" i="1"/>
  <c r="AD270" i="1" s="1"/>
  <c r="CR270" i="1" s="1"/>
  <c r="Q270" i="1" s="1"/>
  <c r="AF270" i="1"/>
  <c r="AG270" i="1"/>
  <c r="AH270" i="1"/>
  <c r="CV270" i="1" s="1"/>
  <c r="U270" i="1" s="1"/>
  <c r="AI270" i="1"/>
  <c r="CW270" i="1" s="1"/>
  <c r="V270" i="1" s="1"/>
  <c r="AJ270" i="1"/>
  <c r="CQ270" i="1"/>
  <c r="P270" i="1" s="1"/>
  <c r="CS270" i="1"/>
  <c r="R270" i="1" s="1"/>
  <c r="CT270" i="1"/>
  <c r="S270" i="1" s="1"/>
  <c r="CZ270" i="1" s="1"/>
  <c r="Y270" i="1" s="1"/>
  <c r="CU270" i="1"/>
  <c r="CX270" i="1"/>
  <c r="W270" i="1" s="1"/>
  <c r="GL270" i="1"/>
  <c r="GN270" i="1"/>
  <c r="GO270" i="1"/>
  <c r="GV270" i="1"/>
  <c r="GX270" i="1"/>
  <c r="HC270" i="1"/>
  <c r="B272" i="1"/>
  <c r="B263" i="1" s="1"/>
  <c r="C272" i="1"/>
  <c r="D272" i="1"/>
  <c r="D263" i="1" s="1"/>
  <c r="F272" i="1"/>
  <c r="F263" i="1" s="1"/>
  <c r="G272" i="1"/>
  <c r="AP272" i="1"/>
  <c r="BB272" i="1"/>
  <c r="BX272" i="1"/>
  <c r="BY272" i="1"/>
  <c r="BY263" i="1" s="1"/>
  <c r="CK272" i="1"/>
  <c r="CK263" i="1" s="1"/>
  <c r="CL272" i="1"/>
  <c r="CM272" i="1"/>
  <c r="F285" i="1"/>
  <c r="B302" i="1"/>
  <c r="B26" i="1" s="1"/>
  <c r="C302" i="1"/>
  <c r="C26" i="1" s="1"/>
  <c r="D302" i="1"/>
  <c r="D26" i="1" s="1"/>
  <c r="F302" i="1"/>
  <c r="F26" i="1" s="1"/>
  <c r="G302" i="1"/>
  <c r="G26" i="1" s="1"/>
  <c r="D332" i="1"/>
  <c r="E334" i="1"/>
  <c r="F334" i="1"/>
  <c r="G334" i="1"/>
  <c r="Z334" i="1"/>
  <c r="AA334" i="1"/>
  <c r="AM334" i="1"/>
  <c r="AN334" i="1"/>
  <c r="BE334" i="1"/>
  <c r="BF334" i="1"/>
  <c r="BG334" i="1"/>
  <c r="BH334" i="1"/>
  <c r="BI334" i="1"/>
  <c r="BJ334" i="1"/>
  <c r="BK334" i="1"/>
  <c r="BL334" i="1"/>
  <c r="BM334" i="1"/>
  <c r="BN334" i="1"/>
  <c r="BO334" i="1"/>
  <c r="BP334" i="1"/>
  <c r="BQ334" i="1"/>
  <c r="BR334" i="1"/>
  <c r="BS334" i="1"/>
  <c r="BT334" i="1"/>
  <c r="BU334" i="1"/>
  <c r="BV334" i="1"/>
  <c r="BW334" i="1"/>
  <c r="BY334" i="1"/>
  <c r="CC334" i="1"/>
  <c r="CK334" i="1"/>
  <c r="CN334" i="1"/>
  <c r="CO334" i="1"/>
  <c r="CP334" i="1"/>
  <c r="CQ334" i="1"/>
  <c r="CR334" i="1"/>
  <c r="CS334" i="1"/>
  <c r="CT334" i="1"/>
  <c r="CU334" i="1"/>
  <c r="CV334" i="1"/>
  <c r="CW334" i="1"/>
  <c r="CX334" i="1"/>
  <c r="CY334" i="1"/>
  <c r="CZ334" i="1"/>
  <c r="DA334" i="1"/>
  <c r="DB334" i="1"/>
  <c r="DC334" i="1"/>
  <c r="DD334" i="1"/>
  <c r="DE334" i="1"/>
  <c r="DF334" i="1"/>
  <c r="DG334" i="1"/>
  <c r="DH334" i="1"/>
  <c r="DI334" i="1"/>
  <c r="DJ334" i="1"/>
  <c r="DK334" i="1"/>
  <c r="DL334" i="1"/>
  <c r="DM334" i="1"/>
  <c r="DN334" i="1"/>
  <c r="DO334" i="1"/>
  <c r="DP334" i="1"/>
  <c r="DQ334" i="1"/>
  <c r="DR334" i="1"/>
  <c r="DS334" i="1"/>
  <c r="DT334" i="1"/>
  <c r="DU334" i="1"/>
  <c r="DV334" i="1"/>
  <c r="DW334" i="1"/>
  <c r="DX334" i="1"/>
  <c r="DY334" i="1"/>
  <c r="DZ334" i="1"/>
  <c r="EA334" i="1"/>
  <c r="EB334" i="1"/>
  <c r="EC334" i="1"/>
  <c r="ED334" i="1"/>
  <c r="EE334" i="1"/>
  <c r="EF334" i="1"/>
  <c r="EG334" i="1"/>
  <c r="EH334" i="1"/>
  <c r="EI334" i="1"/>
  <c r="EJ334" i="1"/>
  <c r="EK334" i="1"/>
  <c r="EL334" i="1"/>
  <c r="EM334" i="1"/>
  <c r="EN334" i="1"/>
  <c r="EO334" i="1"/>
  <c r="EP334" i="1"/>
  <c r="EQ334" i="1"/>
  <c r="ER334" i="1"/>
  <c r="ES334" i="1"/>
  <c r="ET334" i="1"/>
  <c r="EU334" i="1"/>
  <c r="EV334" i="1"/>
  <c r="EW334" i="1"/>
  <c r="EX334" i="1"/>
  <c r="EY334" i="1"/>
  <c r="EZ334" i="1"/>
  <c r="FA334" i="1"/>
  <c r="FB334" i="1"/>
  <c r="FC334" i="1"/>
  <c r="FD334" i="1"/>
  <c r="FE334" i="1"/>
  <c r="FF334" i="1"/>
  <c r="FG334" i="1"/>
  <c r="FH334" i="1"/>
  <c r="FI334" i="1"/>
  <c r="FJ334" i="1"/>
  <c r="FK334" i="1"/>
  <c r="FL334" i="1"/>
  <c r="FM334" i="1"/>
  <c r="FN334" i="1"/>
  <c r="FO334" i="1"/>
  <c r="FP334" i="1"/>
  <c r="FQ334" i="1"/>
  <c r="FR334" i="1"/>
  <c r="FS334" i="1"/>
  <c r="FT334" i="1"/>
  <c r="FU334" i="1"/>
  <c r="FV334" i="1"/>
  <c r="FW334" i="1"/>
  <c r="FX334" i="1"/>
  <c r="FY334" i="1"/>
  <c r="FZ334" i="1"/>
  <c r="GA334" i="1"/>
  <c r="GB334" i="1"/>
  <c r="GC334" i="1"/>
  <c r="GD334" i="1"/>
  <c r="GE334" i="1"/>
  <c r="GF334" i="1"/>
  <c r="GG334" i="1"/>
  <c r="GH334" i="1"/>
  <c r="GI334" i="1"/>
  <c r="GJ334" i="1"/>
  <c r="GK334" i="1"/>
  <c r="GL334" i="1"/>
  <c r="GM334" i="1"/>
  <c r="GN334" i="1"/>
  <c r="GO334" i="1"/>
  <c r="GP334" i="1"/>
  <c r="GQ334" i="1"/>
  <c r="GR334" i="1"/>
  <c r="GS334" i="1"/>
  <c r="GT334" i="1"/>
  <c r="GU334" i="1"/>
  <c r="GV334" i="1"/>
  <c r="GW334" i="1"/>
  <c r="GX334" i="1"/>
  <c r="AC336" i="1"/>
  <c r="AE336" i="1"/>
  <c r="AD336" i="1" s="1"/>
  <c r="AB336" i="1" s="1"/>
  <c r="AF336" i="1"/>
  <c r="CT336" i="1" s="1"/>
  <c r="S336" i="1" s="1"/>
  <c r="AG336" i="1"/>
  <c r="AH336" i="1"/>
  <c r="AI336" i="1"/>
  <c r="CW336" i="1" s="1"/>
  <c r="V336" i="1" s="1"/>
  <c r="AI339" i="1" s="1"/>
  <c r="AJ336" i="1"/>
  <c r="CX336" i="1" s="1"/>
  <c r="W336" i="1" s="1"/>
  <c r="AJ339" i="1" s="1"/>
  <c r="CQ336" i="1"/>
  <c r="P336" i="1" s="1"/>
  <c r="CU336" i="1"/>
  <c r="T336" i="1" s="1"/>
  <c r="AG339" i="1" s="1"/>
  <c r="CV336" i="1"/>
  <c r="U336" i="1" s="1"/>
  <c r="GL336" i="1"/>
  <c r="GN336" i="1"/>
  <c r="CB339" i="1" s="1"/>
  <c r="GO336" i="1"/>
  <c r="GV336" i="1"/>
  <c r="HC336" i="1" s="1"/>
  <c r="GX336" i="1" s="1"/>
  <c r="P337" i="1"/>
  <c r="Q337" i="1"/>
  <c r="R337" i="1"/>
  <c r="T337" i="1"/>
  <c r="AB337" i="1"/>
  <c r="AC337" i="1"/>
  <c r="AD337" i="1"/>
  <c r="AE337" i="1"/>
  <c r="AF337" i="1"/>
  <c r="AG337" i="1"/>
  <c r="CU337" i="1" s="1"/>
  <c r="AH337" i="1"/>
  <c r="CV337" i="1" s="1"/>
  <c r="U337" i="1" s="1"/>
  <c r="AI337" i="1"/>
  <c r="CW337" i="1" s="1"/>
  <c r="V337" i="1" s="1"/>
  <c r="AJ337" i="1"/>
  <c r="CX337" i="1" s="1"/>
  <c r="W337" i="1" s="1"/>
  <c r="CQ337" i="1"/>
  <c r="CR337" i="1"/>
  <c r="CS337" i="1"/>
  <c r="CT337" i="1"/>
  <c r="S337" i="1" s="1"/>
  <c r="GL337" i="1"/>
  <c r="GN337" i="1"/>
  <c r="GO337" i="1"/>
  <c r="GV337" i="1"/>
  <c r="HC337" i="1"/>
  <c r="GX337" i="1" s="1"/>
  <c r="CJ339" i="1" s="1"/>
  <c r="B339" i="1"/>
  <c r="B334" i="1" s="1"/>
  <c r="C339" i="1"/>
  <c r="C334" i="1" s="1"/>
  <c r="D339" i="1"/>
  <c r="D334" i="1" s="1"/>
  <c r="F339" i="1"/>
  <c r="G339" i="1"/>
  <c r="AC339" i="1"/>
  <c r="AC334" i="1" s="1"/>
  <c r="AO339" i="1"/>
  <c r="F343" i="1" s="1"/>
  <c r="BX339" i="1"/>
  <c r="BX334" i="1" s="1"/>
  <c r="BY339" i="1"/>
  <c r="AP339" i="1" s="1"/>
  <c r="AP334" i="1" s="1"/>
  <c r="BZ339" i="1"/>
  <c r="AQ339" i="1" s="1"/>
  <c r="CC339" i="1"/>
  <c r="AT339" i="1" s="1"/>
  <c r="AT334" i="1" s="1"/>
  <c r="CG339" i="1"/>
  <c r="AX339" i="1" s="1"/>
  <c r="CI339" i="1"/>
  <c r="AZ339" i="1" s="1"/>
  <c r="CK339" i="1"/>
  <c r="BB339" i="1" s="1"/>
  <c r="BB334" i="1" s="1"/>
  <c r="CL339" i="1"/>
  <c r="CM339" i="1"/>
  <c r="CM334" i="1" s="1"/>
  <c r="F352" i="1"/>
  <c r="B369" i="1"/>
  <c r="B22" i="1" s="1"/>
  <c r="C369" i="1"/>
  <c r="C22" i="1" s="1"/>
  <c r="D369" i="1"/>
  <c r="D22" i="1" s="1"/>
  <c r="F369" i="1"/>
  <c r="F22" i="1" s="1"/>
  <c r="G369" i="1"/>
  <c r="G22" i="1" s="1"/>
  <c r="B399" i="1"/>
  <c r="B18" i="1" s="1"/>
  <c r="C399" i="1"/>
  <c r="C18" i="1" s="1"/>
  <c r="D399" i="1"/>
  <c r="D18" i="1" s="1"/>
  <c r="F399" i="1"/>
  <c r="F18" i="1" s="1"/>
  <c r="G399" i="1"/>
  <c r="F12" i="6"/>
  <c r="G12" i="6"/>
  <c r="CY12" i="6"/>
  <c r="G263" i="1" l="1"/>
  <c r="AF191" i="7"/>
  <c r="A191" i="7"/>
  <c r="G18" i="1"/>
  <c r="A215" i="7"/>
  <c r="AF215" i="7"/>
  <c r="G155" i="7"/>
  <c r="G67" i="7"/>
  <c r="G215" i="7"/>
  <c r="G211" i="7"/>
  <c r="G195" i="7"/>
  <c r="G30" i="7"/>
  <c r="G26" i="7" s="1"/>
  <c r="AJ334" i="1"/>
  <c r="W339" i="1"/>
  <c r="AH190" i="1"/>
  <c r="U197" i="1"/>
  <c r="AI334" i="1"/>
  <c r="V339" i="1"/>
  <c r="CY116" i="1"/>
  <c r="X116" i="1" s="1"/>
  <c r="CZ116" i="1"/>
  <c r="Y116" i="1" s="1"/>
  <c r="AB268" i="1"/>
  <c r="CR268" i="1"/>
  <c r="Q268" i="1" s="1"/>
  <c r="AF339" i="1"/>
  <c r="AH263" i="1"/>
  <c r="U272" i="1"/>
  <c r="CZ193" i="1"/>
  <c r="Y193" i="1" s="1"/>
  <c r="CY193" i="1"/>
  <c r="X193" i="1" s="1"/>
  <c r="CJ73" i="1"/>
  <c r="BA80" i="1"/>
  <c r="BA339" i="1"/>
  <c r="CJ334" i="1"/>
  <c r="CP337" i="1"/>
  <c r="O337" i="1" s="1"/>
  <c r="CB263" i="1"/>
  <c r="AS272" i="1"/>
  <c r="F350" i="1"/>
  <c r="AZ334" i="1"/>
  <c r="F346" i="1"/>
  <c r="AX334" i="1"/>
  <c r="AJ80" i="1"/>
  <c r="CY337" i="1"/>
  <c r="X337" i="1" s="1"/>
  <c r="CZ337" i="1"/>
  <c r="Y337" i="1" s="1"/>
  <c r="AH339" i="1"/>
  <c r="AG334" i="1"/>
  <c r="T339" i="1"/>
  <c r="CP270" i="1"/>
  <c r="O270" i="1" s="1"/>
  <c r="AB154" i="1"/>
  <c r="CQ154" i="1"/>
  <c r="P154" i="1" s="1"/>
  <c r="CP154" i="1" s="1"/>
  <c r="O154" i="1" s="1"/>
  <c r="GM154" i="1" s="1"/>
  <c r="GP154" i="1" s="1"/>
  <c r="CZ115" i="1"/>
  <c r="Y115" i="1" s="1"/>
  <c r="CY115" i="1"/>
  <c r="X115" i="1" s="1"/>
  <c r="AQ119" i="1"/>
  <c r="BZ112" i="1"/>
  <c r="AH80" i="1"/>
  <c r="AI73" i="1"/>
  <c r="V80" i="1"/>
  <c r="CS192" i="1"/>
  <c r="R192" i="1" s="1"/>
  <c r="AE197" i="1" s="1"/>
  <c r="AD192" i="1"/>
  <c r="AE151" i="1"/>
  <c r="R158" i="1"/>
  <c r="CP115" i="1"/>
  <c r="O115" i="1" s="1"/>
  <c r="CY75" i="1"/>
  <c r="X75" i="1" s="1"/>
  <c r="CZ75" i="1"/>
  <c r="Y75" i="1" s="1"/>
  <c r="CH339" i="1"/>
  <c r="CI334" i="1"/>
  <c r="CJ197" i="1"/>
  <c r="U114" i="1"/>
  <c r="AH119" i="1" s="1"/>
  <c r="F241" i="1"/>
  <c r="AQ229" i="1"/>
  <c r="T114" i="1"/>
  <c r="AG119" i="1" s="1"/>
  <c r="CG334" i="1"/>
  <c r="BX263" i="1"/>
  <c r="AO272" i="1"/>
  <c r="R267" i="1"/>
  <c r="F240" i="1"/>
  <c r="AP229" i="1"/>
  <c r="AT190" i="1"/>
  <c r="F215" i="1"/>
  <c r="S114" i="1"/>
  <c r="CP75" i="1"/>
  <c r="O75" i="1" s="1"/>
  <c r="AF272" i="1"/>
  <c r="CY266" i="1"/>
  <c r="X266" i="1" s="1"/>
  <c r="V158" i="1"/>
  <c r="AI151" i="1"/>
  <c r="CC112" i="1"/>
  <c r="AT119" i="1"/>
  <c r="P114" i="1"/>
  <c r="P339" i="1"/>
  <c r="CE339" i="1"/>
  <c r="CF339" i="1"/>
  <c r="AQ334" i="1"/>
  <c r="F349" i="1"/>
  <c r="BZ272" i="1"/>
  <c r="CR265" i="1"/>
  <c r="Q265" i="1" s="1"/>
  <c r="AD272" i="1" s="1"/>
  <c r="AB265" i="1"/>
  <c r="F357" i="1"/>
  <c r="BZ334" i="1"/>
  <c r="CZ266" i="1"/>
  <c r="Y266" i="1" s="1"/>
  <c r="AQ197" i="1"/>
  <c r="BZ190" i="1"/>
  <c r="CQ153" i="1"/>
  <c r="P153" i="1" s="1"/>
  <c r="AB153" i="1"/>
  <c r="BZ151" i="1"/>
  <c r="AQ158" i="1"/>
  <c r="CK73" i="1"/>
  <c r="BB80" i="1"/>
  <c r="BC339" i="1"/>
  <c r="CL334" i="1"/>
  <c r="CB334" i="1"/>
  <c r="AS339" i="1"/>
  <c r="CP268" i="1"/>
  <c r="O268" i="1" s="1"/>
  <c r="AI272" i="1"/>
  <c r="CI158" i="1"/>
  <c r="BY151" i="1"/>
  <c r="AT272" i="1"/>
  <c r="CR195" i="1"/>
  <c r="Q195" i="1" s="1"/>
  <c r="CP195" i="1" s="1"/>
  <c r="O195" i="1" s="1"/>
  <c r="AB195" i="1"/>
  <c r="AI197" i="1"/>
  <c r="CB151" i="1"/>
  <c r="AS158" i="1"/>
  <c r="CY194" i="1"/>
  <c r="X194" i="1" s="1"/>
  <c r="CZ194" i="1"/>
  <c r="Y194" i="1" s="1"/>
  <c r="BB112" i="1"/>
  <c r="F132" i="1"/>
  <c r="CP116" i="1"/>
  <c r="O116" i="1" s="1"/>
  <c r="CB112" i="1"/>
  <c r="AS119" i="1"/>
  <c r="CZ76" i="1"/>
  <c r="Y76" i="1" s="1"/>
  <c r="AQ80" i="1"/>
  <c r="BZ73" i="1"/>
  <c r="CY268" i="1"/>
  <c r="X268" i="1" s="1"/>
  <c r="U229" i="1"/>
  <c r="F253" i="1"/>
  <c r="F281" i="1"/>
  <c r="AP263" i="1"/>
  <c r="CZ268" i="1"/>
  <c r="Y268" i="1" s="1"/>
  <c r="AJ272" i="1"/>
  <c r="F348" i="1"/>
  <c r="P267" i="1"/>
  <c r="CI197" i="1"/>
  <c r="AB194" i="1"/>
  <c r="CQ194" i="1"/>
  <c r="P194" i="1" s="1"/>
  <c r="CP194" i="1" s="1"/>
  <c r="O194" i="1" s="1"/>
  <c r="GM194" i="1" s="1"/>
  <c r="GP194" i="1" s="1"/>
  <c r="AP158" i="1"/>
  <c r="AH158" i="1"/>
  <c r="CY117" i="1"/>
  <c r="X117" i="1" s="1"/>
  <c r="CZ117" i="1"/>
  <c r="Y117" i="1" s="1"/>
  <c r="R114" i="1"/>
  <c r="AE119" i="1" s="1"/>
  <c r="CS336" i="1"/>
  <c r="R336" i="1" s="1"/>
  <c r="AE339" i="1" s="1"/>
  <c r="CR336" i="1"/>
  <c r="Q336" i="1" s="1"/>
  <c r="AD339" i="1" s="1"/>
  <c r="BD272" i="1"/>
  <c r="CM263" i="1"/>
  <c r="GX267" i="1"/>
  <c r="CJ272" i="1" s="1"/>
  <c r="AG272" i="1"/>
  <c r="F238" i="1"/>
  <c r="AX229" i="1"/>
  <c r="F243" i="1"/>
  <c r="Q229" i="1"/>
  <c r="CP155" i="1"/>
  <c r="O155" i="1" s="1"/>
  <c r="GM155" i="1" s="1"/>
  <c r="GP155" i="1" s="1"/>
  <c r="W114" i="1"/>
  <c r="AJ119" i="1" s="1"/>
  <c r="F244" i="1"/>
  <c r="BB229" i="1"/>
  <c r="CG190" i="1"/>
  <c r="AX197" i="1"/>
  <c r="AO334" i="1"/>
  <c r="CL263" i="1"/>
  <c r="BC272" i="1"/>
  <c r="CY270" i="1"/>
  <c r="X270" i="1" s="1"/>
  <c r="T267" i="1"/>
  <c r="T158" i="1"/>
  <c r="AB270" i="1"/>
  <c r="CM112" i="1"/>
  <c r="BD119" i="1"/>
  <c r="GX114" i="1"/>
  <c r="CJ119" i="1" s="1"/>
  <c r="CI80" i="1"/>
  <c r="AP80" i="1"/>
  <c r="BY73" i="1"/>
  <c r="F66" i="1"/>
  <c r="BD34" i="1"/>
  <c r="CY38" i="1"/>
  <c r="X38" i="1" s="1"/>
  <c r="CZ38" i="1"/>
  <c r="Y38" i="1" s="1"/>
  <c r="AF158" i="1"/>
  <c r="CG80" i="1"/>
  <c r="BX73" i="1"/>
  <c r="BC302" i="1"/>
  <c r="F57" i="1"/>
  <c r="CZ37" i="1"/>
  <c r="Y37" i="1" s="1"/>
  <c r="CY37" i="1"/>
  <c r="X37" i="1" s="1"/>
  <c r="AC197" i="1"/>
  <c r="AO190" i="1"/>
  <c r="CG158" i="1"/>
  <c r="AO158" i="1"/>
  <c r="BX151" i="1"/>
  <c r="AD114" i="1"/>
  <c r="CS37" i="1"/>
  <c r="R37" i="1" s="1"/>
  <c r="AD37" i="1"/>
  <c r="CY76" i="1"/>
  <c r="X76" i="1" s="1"/>
  <c r="CJ34" i="1"/>
  <c r="BA41" i="1"/>
  <c r="F249" i="1"/>
  <c r="F213" i="1"/>
  <c r="BC190" i="1"/>
  <c r="CB197" i="1"/>
  <c r="AD117" i="1"/>
  <c r="P76" i="1"/>
  <c r="CP76" i="1" s="1"/>
  <c r="O76" i="1" s="1"/>
  <c r="GM76" i="1" s="1"/>
  <c r="GP76" i="1" s="1"/>
  <c r="AS41" i="1"/>
  <c r="CB34" i="1"/>
  <c r="BC34" i="1"/>
  <c r="AY229" i="1"/>
  <c r="V194" i="1"/>
  <c r="AB193" i="1"/>
  <c r="AJ197" i="1"/>
  <c r="BZ34" i="1"/>
  <c r="AQ41" i="1"/>
  <c r="CG41" i="1"/>
  <c r="AC41" i="1"/>
  <c r="CP36" i="1"/>
  <c r="O36" i="1" s="1"/>
  <c r="F246" i="1"/>
  <c r="AP41" i="1"/>
  <c r="CI41" i="1"/>
  <c r="F245" i="1"/>
  <c r="W155" i="1"/>
  <c r="AJ158" i="1" s="1"/>
  <c r="AB115" i="1"/>
  <c r="CB80" i="1"/>
  <c r="AH41" i="1"/>
  <c r="CI119" i="1"/>
  <c r="AB75" i="1"/>
  <c r="BC73" i="1"/>
  <c r="BX190" i="1"/>
  <c r="CG119" i="1"/>
  <c r="AT41" i="1"/>
  <c r="V266" i="1"/>
  <c r="CZ265" i="1"/>
  <c r="Y265" i="1" s="1"/>
  <c r="F135" i="1"/>
  <c r="BC112" i="1"/>
  <c r="BY112" i="1"/>
  <c r="AO80" i="1"/>
  <c r="Q76" i="1"/>
  <c r="AI34" i="1"/>
  <c r="V41" i="1"/>
  <c r="CC158" i="1"/>
  <c r="CZ154" i="1"/>
  <c r="Y154" i="1" s="1"/>
  <c r="AG80" i="1"/>
  <c r="BD339" i="1"/>
  <c r="R266" i="1"/>
  <c r="GX156" i="1"/>
  <c r="CJ158" i="1" s="1"/>
  <c r="CZ153" i="1"/>
  <c r="Y153" i="1" s="1"/>
  <c r="AL158" i="1" s="1"/>
  <c r="F123" i="1"/>
  <c r="CZ78" i="1"/>
  <c r="Y78" i="1" s="1"/>
  <c r="W77" i="1"/>
  <c r="CY39" i="1"/>
  <c r="X39" i="1" s="1"/>
  <c r="T195" i="1"/>
  <c r="AG197" i="1" s="1"/>
  <c r="CR193" i="1"/>
  <c r="Q193" i="1" s="1"/>
  <c r="CP193" i="1" s="1"/>
  <c r="O193" i="1" s="1"/>
  <c r="GM193" i="1" s="1"/>
  <c r="GP193" i="1" s="1"/>
  <c r="CY153" i="1"/>
  <c r="X153" i="1" s="1"/>
  <c r="AK158" i="1" s="1"/>
  <c r="AB116" i="1"/>
  <c r="AT80" i="1"/>
  <c r="CC73" i="1"/>
  <c r="AF41" i="1"/>
  <c r="S267" i="1"/>
  <c r="P266" i="1"/>
  <c r="CP266" i="1" s="1"/>
  <c r="O266" i="1" s="1"/>
  <c r="CY265" i="1"/>
  <c r="X265" i="1" s="1"/>
  <c r="S195" i="1"/>
  <c r="AD156" i="1"/>
  <c r="U77" i="1"/>
  <c r="T38" i="1"/>
  <c r="AG41" i="1" s="1"/>
  <c r="AD39" i="1"/>
  <c r="AD38" i="1"/>
  <c r="S77" i="1"/>
  <c r="V116" i="1"/>
  <c r="AI119" i="1" s="1"/>
  <c r="AD78" i="1"/>
  <c r="AD77" i="1"/>
  <c r="CR77" i="1" s="1"/>
  <c r="Q77" i="1" s="1"/>
  <c r="CP77" i="1" s="1"/>
  <c r="O77" i="1" s="1"/>
  <c r="AB76" i="1"/>
  <c r="CM34" i="1"/>
  <c r="CL34" i="1"/>
  <c r="CK34" i="1"/>
  <c r="CS36" i="1"/>
  <c r="R36" i="1" s="1"/>
  <c r="U155" i="1"/>
  <c r="W37" i="1"/>
  <c r="AJ41" i="1" s="1"/>
  <c r="CS76" i="1"/>
  <c r="R76" i="1" s="1"/>
  <c r="AE80" i="1" s="1"/>
  <c r="AO34" i="1"/>
  <c r="AR229" i="1"/>
  <c r="AG34" i="1" l="1"/>
  <c r="T41" i="1"/>
  <c r="CJ263" i="1"/>
  <c r="BA272" i="1"/>
  <c r="BA158" i="1"/>
  <c r="CJ151" i="1"/>
  <c r="T197" i="1"/>
  <c r="AG190" i="1"/>
  <c r="R80" i="1"/>
  <c r="AE73" i="1"/>
  <c r="W41" i="1"/>
  <c r="AJ34" i="1"/>
  <c r="AJ151" i="1"/>
  <c r="W158" i="1"/>
  <c r="V119" i="1"/>
  <c r="AI112" i="1"/>
  <c r="AD80" i="1"/>
  <c r="AT73" i="1"/>
  <c r="F98" i="1"/>
  <c r="CR117" i="1"/>
  <c r="Q117" i="1" s="1"/>
  <c r="CP117" i="1" s="1"/>
  <c r="O117" i="1" s="1"/>
  <c r="GM117" i="1" s="1"/>
  <c r="GP117" i="1" s="1"/>
  <c r="AB117" i="1"/>
  <c r="T151" i="1"/>
  <c r="F179" i="1"/>
  <c r="AI190" i="1"/>
  <c r="V197" i="1"/>
  <c r="AE190" i="1"/>
  <c r="R197" i="1"/>
  <c r="AG263" i="1"/>
  <c r="T272" i="1"/>
  <c r="U263" i="1"/>
  <c r="F294" i="1"/>
  <c r="F181" i="1"/>
  <c r="V151" i="1"/>
  <c r="CZ336" i="1"/>
  <c r="Y336" i="1" s="1"/>
  <c r="AL339" i="1" s="1"/>
  <c r="F318" i="1"/>
  <c r="BC26" i="1"/>
  <c r="BC369" i="1"/>
  <c r="AH112" i="1"/>
  <c r="U119" i="1"/>
  <c r="AH73" i="1"/>
  <c r="U80" i="1"/>
  <c r="CY336" i="1"/>
  <c r="X336" i="1" s="1"/>
  <c r="AK339" i="1" s="1"/>
  <c r="AP34" i="1"/>
  <c r="F50" i="1"/>
  <c r="AP302" i="1"/>
  <c r="BD263" i="1"/>
  <c r="F297" i="1"/>
  <c r="R339" i="1"/>
  <c r="AE334" i="1"/>
  <c r="S272" i="1"/>
  <c r="AF263" i="1"/>
  <c r="GM75" i="1"/>
  <c r="CJ190" i="1"/>
  <c r="BA197" i="1"/>
  <c r="F129" i="1"/>
  <c r="AQ112" i="1"/>
  <c r="S339" i="1"/>
  <c r="AF334" i="1"/>
  <c r="AQ73" i="1"/>
  <c r="F90" i="1"/>
  <c r="AK151" i="1"/>
  <c r="X158" i="1"/>
  <c r="F103" i="1"/>
  <c r="V73" i="1"/>
  <c r="GM268" i="1"/>
  <c r="GP268" i="1" s="1"/>
  <c r="AD263" i="1"/>
  <c r="Q272" i="1"/>
  <c r="CZ114" i="1"/>
  <c r="Y114" i="1" s="1"/>
  <c r="AL119" i="1" s="1"/>
  <c r="AF119" i="1"/>
  <c r="CY114" i="1"/>
  <c r="X114" i="1" s="1"/>
  <c r="AK119" i="1" s="1"/>
  <c r="AY339" i="1"/>
  <c r="CH334" i="1"/>
  <c r="F289" i="1"/>
  <c r="AS263" i="1"/>
  <c r="AT112" i="1"/>
  <c r="F137" i="1"/>
  <c r="CB190" i="1"/>
  <c r="AS197" i="1"/>
  <c r="CR38" i="1"/>
  <c r="Q38" i="1" s="1"/>
  <c r="CP38" i="1" s="1"/>
  <c r="O38" i="1" s="1"/>
  <c r="GM38" i="1" s="1"/>
  <c r="GP38" i="1" s="1"/>
  <c r="AB38" i="1"/>
  <c r="F136" i="1"/>
  <c r="AS112" i="1"/>
  <c r="AS334" i="1"/>
  <c r="F356" i="1"/>
  <c r="CI272" i="1"/>
  <c r="BZ263" i="1"/>
  <c r="AQ272" i="1"/>
  <c r="F288" i="1"/>
  <c r="BC263" i="1"/>
  <c r="F290" i="1"/>
  <c r="AT263" i="1"/>
  <c r="AC80" i="1"/>
  <c r="GM337" i="1"/>
  <c r="GP337" i="1" s="1"/>
  <c r="V334" i="1"/>
  <c r="F362" i="1"/>
  <c r="AB192" i="1"/>
  <c r="CR192" i="1"/>
  <c r="Q192" i="1" s="1"/>
  <c r="CY77" i="1"/>
  <c r="X77" i="1" s="1"/>
  <c r="GM77" i="1" s="1"/>
  <c r="GP77" i="1" s="1"/>
  <c r="CZ77" i="1"/>
  <c r="Y77" i="1" s="1"/>
  <c r="AL80" i="1" s="1"/>
  <c r="AE112" i="1"/>
  <c r="R119" i="1"/>
  <c r="AF80" i="1"/>
  <c r="F359" i="1"/>
  <c r="BA334" i="1"/>
  <c r="U190" i="1"/>
  <c r="F219" i="1"/>
  <c r="T119" i="1"/>
  <c r="AG112" i="1"/>
  <c r="AB78" i="1"/>
  <c r="CR78" i="1"/>
  <c r="Q78" i="1" s="1"/>
  <c r="CP78" i="1" s="1"/>
  <c r="O78" i="1" s="1"/>
  <c r="GM78" i="1" s="1"/>
  <c r="GP78" i="1" s="1"/>
  <c r="AO73" i="1"/>
  <c r="AO302" i="1"/>
  <c r="F84" i="1"/>
  <c r="CR39" i="1"/>
  <c r="Q39" i="1" s="1"/>
  <c r="CP39" i="1" s="1"/>
  <c r="O39" i="1" s="1"/>
  <c r="GM39" i="1" s="1"/>
  <c r="GP39" i="1" s="1"/>
  <c r="AB39" i="1"/>
  <c r="AX80" i="1"/>
  <c r="CG73" i="1"/>
  <c r="CG34" i="1"/>
  <c r="AX41" i="1"/>
  <c r="F51" i="1"/>
  <c r="AQ34" i="1"/>
  <c r="AL151" i="1"/>
  <c r="Y158" i="1"/>
  <c r="U158" i="1"/>
  <c r="AH151" i="1"/>
  <c r="AJ190" i="1"/>
  <c r="W197" i="1"/>
  <c r="F167" i="1"/>
  <c r="AP151" i="1"/>
  <c r="AK272" i="1"/>
  <c r="W119" i="1"/>
  <c r="AJ112" i="1"/>
  <c r="BC334" i="1"/>
  <c r="F355" i="1"/>
  <c r="GM115" i="1"/>
  <c r="GP115" i="1" s="1"/>
  <c r="AP73" i="1"/>
  <c r="F89" i="1"/>
  <c r="AZ197" i="1"/>
  <c r="CI190" i="1"/>
  <c r="F93" i="1"/>
  <c r="BB302" i="1"/>
  <c r="BB73" i="1"/>
  <c r="CE334" i="1"/>
  <c r="AV339" i="1"/>
  <c r="R151" i="1"/>
  <c r="F172" i="1"/>
  <c r="GM270" i="1"/>
  <c r="GP270" i="1" s="1"/>
  <c r="F100" i="1"/>
  <c r="BA73" i="1"/>
  <c r="CY267" i="1"/>
  <c r="X267" i="1" s="1"/>
  <c r="CZ267" i="1"/>
  <c r="Y267" i="1" s="1"/>
  <c r="AG73" i="1"/>
  <c r="T80" i="1"/>
  <c r="AZ119" i="1"/>
  <c r="CI112" i="1"/>
  <c r="CI73" i="1"/>
  <c r="AZ80" i="1"/>
  <c r="CP267" i="1"/>
  <c r="O267" i="1" s="1"/>
  <c r="F342" i="1"/>
  <c r="P334" i="1"/>
  <c r="CG272" i="1"/>
  <c r="CP265" i="1"/>
  <c r="O265" i="1" s="1"/>
  <c r="V34" i="1"/>
  <c r="F64" i="1"/>
  <c r="CI34" i="1"/>
  <c r="AZ41" i="1"/>
  <c r="AQ190" i="1"/>
  <c r="F207" i="1"/>
  <c r="AL272" i="1"/>
  <c r="CR156" i="1"/>
  <c r="Q156" i="1" s="1"/>
  <c r="AB156" i="1"/>
  <c r="AE41" i="1"/>
  <c r="CZ36" i="1"/>
  <c r="Y36" i="1" s="1"/>
  <c r="AL41" i="1" s="1"/>
  <c r="AO151" i="1"/>
  <c r="F162" i="1"/>
  <c r="F168" i="1"/>
  <c r="AQ151" i="1"/>
  <c r="F360" i="1"/>
  <c r="T334" i="1"/>
  <c r="AC272" i="1"/>
  <c r="CH197" i="1"/>
  <c r="CE197" i="1"/>
  <c r="CF197" i="1"/>
  <c r="AC190" i="1"/>
  <c r="P197" i="1"/>
  <c r="AJ73" i="1"/>
  <c r="W80" i="1"/>
  <c r="CF41" i="1"/>
  <c r="CH41" i="1"/>
  <c r="AC34" i="1"/>
  <c r="P41" i="1"/>
  <c r="CE41" i="1"/>
  <c r="AZ158" i="1"/>
  <c r="CI151" i="1"/>
  <c r="BA34" i="1"/>
  <c r="F61" i="1"/>
  <c r="CP336" i="1"/>
  <c r="O336" i="1" s="1"/>
  <c r="AT34" i="1"/>
  <c r="F59" i="1"/>
  <c r="CR37" i="1"/>
  <c r="Q37" i="1" s="1"/>
  <c r="AB37" i="1"/>
  <c r="CY195" i="1"/>
  <c r="X195" i="1" s="1"/>
  <c r="GM195" i="1" s="1"/>
  <c r="GP195" i="1" s="1"/>
  <c r="CZ195" i="1"/>
  <c r="Y195" i="1" s="1"/>
  <c r="CZ192" i="1"/>
  <c r="Y192" i="1" s="1"/>
  <c r="AL197" i="1" s="1"/>
  <c r="AE272" i="1"/>
  <c r="CF334" i="1"/>
  <c r="AW339" i="1"/>
  <c r="GM266" i="1"/>
  <c r="GP266" i="1" s="1"/>
  <c r="CR114" i="1"/>
  <c r="Q114" i="1" s="1"/>
  <c r="AD119" i="1" s="1"/>
  <c r="AB114" i="1"/>
  <c r="CY36" i="1"/>
  <c r="X36" i="1" s="1"/>
  <c r="AK41" i="1" s="1"/>
  <c r="U41" i="1"/>
  <c r="AH34" i="1"/>
  <c r="BA119" i="1"/>
  <c r="BA302" i="1" s="1"/>
  <c r="CJ112" i="1"/>
  <c r="AO263" i="1"/>
  <c r="F276" i="1"/>
  <c r="AF197" i="1"/>
  <c r="AF34" i="1"/>
  <c r="S41" i="1"/>
  <c r="CC151" i="1"/>
  <c r="AT158" i="1"/>
  <c r="AT302" i="1" s="1"/>
  <c r="CB73" i="1"/>
  <c r="AS80" i="1"/>
  <c r="AX158" i="1"/>
  <c r="CG151" i="1"/>
  <c r="BD302" i="1"/>
  <c r="BD112" i="1"/>
  <c r="F144" i="1"/>
  <c r="AC119" i="1"/>
  <c r="CP114" i="1"/>
  <c r="O114" i="1" s="1"/>
  <c r="AB77" i="1"/>
  <c r="W334" i="1"/>
  <c r="F363" i="1"/>
  <c r="CP153" i="1"/>
  <c r="O153" i="1" s="1"/>
  <c r="AC158" i="1"/>
  <c r="Q339" i="1"/>
  <c r="AD334" i="1"/>
  <c r="GM36" i="1"/>
  <c r="S158" i="1"/>
  <c r="AF151" i="1"/>
  <c r="AI263" i="1"/>
  <c r="V272" i="1"/>
  <c r="AX190" i="1"/>
  <c r="F204" i="1"/>
  <c r="AX119" i="1"/>
  <c r="CG112" i="1"/>
  <c r="GM116" i="1"/>
  <c r="GP116" i="1" s="1"/>
  <c r="CY192" i="1"/>
  <c r="X192" i="1" s="1"/>
  <c r="BD334" i="1"/>
  <c r="F364" i="1"/>
  <c r="AS34" i="1"/>
  <c r="F58" i="1"/>
  <c r="AJ263" i="1"/>
  <c r="W272" i="1"/>
  <c r="AS151" i="1"/>
  <c r="F175" i="1"/>
  <c r="U339" i="1"/>
  <c r="AH334" i="1"/>
  <c r="Y80" i="1" l="1"/>
  <c r="AL73" i="1"/>
  <c r="F320" i="1"/>
  <c r="AT26" i="1"/>
  <c r="AT369" i="1"/>
  <c r="BA26" i="1"/>
  <c r="F322" i="1"/>
  <c r="BA369" i="1"/>
  <c r="P34" i="1"/>
  <c r="F44" i="1"/>
  <c r="AD73" i="1"/>
  <c r="Q80" i="1"/>
  <c r="AE34" i="1"/>
  <c r="R41" i="1"/>
  <c r="S80" i="1"/>
  <c r="AF73" i="1"/>
  <c r="Y119" i="1"/>
  <c r="AL112" i="1"/>
  <c r="AE263" i="1"/>
  <c r="R272" i="1"/>
  <c r="CH34" i="1"/>
  <c r="AY41" i="1"/>
  <c r="AZ112" i="1"/>
  <c r="F130" i="1"/>
  <c r="F48" i="1"/>
  <c r="AX34" i="1"/>
  <c r="F133" i="1"/>
  <c r="R112" i="1"/>
  <c r="CI263" i="1"/>
  <c r="AZ272" i="1"/>
  <c r="Q263" i="1"/>
  <c r="F284" i="1"/>
  <c r="S263" i="1"/>
  <c r="F287" i="1"/>
  <c r="F142" i="1"/>
  <c r="V112" i="1"/>
  <c r="F182" i="1"/>
  <c r="W151" i="1"/>
  <c r="R334" i="1"/>
  <c r="F353" i="1"/>
  <c r="AX151" i="1"/>
  <c r="F165" i="1"/>
  <c r="F345" i="1"/>
  <c r="AW334" i="1"/>
  <c r="AX73" i="1"/>
  <c r="F87" i="1"/>
  <c r="F293" i="1"/>
  <c r="T263" i="1"/>
  <c r="CA80" i="1"/>
  <c r="GP75" i="1"/>
  <c r="CD80" i="1" s="1"/>
  <c r="AD197" i="1"/>
  <c r="CP192" i="1"/>
  <c r="O192" i="1" s="1"/>
  <c r="W34" i="1"/>
  <c r="F65" i="1"/>
  <c r="W302" i="1"/>
  <c r="Y41" i="1"/>
  <c r="AL34" i="1"/>
  <c r="AF190" i="1"/>
  <c r="S197" i="1"/>
  <c r="AP26" i="1"/>
  <c r="AP369" i="1"/>
  <c r="F311" i="1"/>
  <c r="F211" i="1"/>
  <c r="R190" i="1"/>
  <c r="X272" i="1"/>
  <c r="AK263" i="1"/>
  <c r="GP36" i="1"/>
  <c r="F56" i="1"/>
  <c r="S34" i="1"/>
  <c r="GM153" i="1"/>
  <c r="AO26" i="1"/>
  <c r="AO369" i="1"/>
  <c r="F306" i="1"/>
  <c r="F214" i="1"/>
  <c r="AS190" i="1"/>
  <c r="V190" i="1"/>
  <c r="F220" i="1"/>
  <c r="AL334" i="1"/>
  <c r="Y339" i="1"/>
  <c r="AC151" i="1"/>
  <c r="P158" i="1"/>
  <c r="CE158" i="1"/>
  <c r="CF158" i="1"/>
  <c r="CH158" i="1"/>
  <c r="CP37" i="1"/>
  <c r="O37" i="1" s="1"/>
  <c r="AD41" i="1"/>
  <c r="AZ34" i="1"/>
  <c r="F52" i="1"/>
  <c r="AK334" i="1"/>
  <c r="X339" i="1"/>
  <c r="T190" i="1"/>
  <c r="F218" i="1"/>
  <c r="AQ263" i="1"/>
  <c r="F282" i="1"/>
  <c r="AS73" i="1"/>
  <c r="F97" i="1"/>
  <c r="AW41" i="1"/>
  <c r="CF34" i="1"/>
  <c r="T73" i="1"/>
  <c r="F101" i="1"/>
  <c r="F104" i="1"/>
  <c r="W73" i="1"/>
  <c r="Q334" i="1"/>
  <c r="F351" i="1"/>
  <c r="F200" i="1"/>
  <c r="P190" i="1"/>
  <c r="W112" i="1"/>
  <c r="F143" i="1"/>
  <c r="F184" i="1"/>
  <c r="X151" i="1"/>
  <c r="AW197" i="1"/>
  <c r="CF190" i="1"/>
  <c r="AK80" i="1"/>
  <c r="F102" i="1"/>
  <c r="U73" i="1"/>
  <c r="S334" i="1"/>
  <c r="F354" i="1"/>
  <c r="F178" i="1"/>
  <c r="BA151" i="1"/>
  <c r="AL190" i="1"/>
  <c r="Y197" i="1"/>
  <c r="AD158" i="1"/>
  <c r="CP156" i="1"/>
  <c r="O156" i="1" s="1"/>
  <c r="GM156" i="1" s="1"/>
  <c r="GP156" i="1" s="1"/>
  <c r="W263" i="1"/>
  <c r="F296" i="1"/>
  <c r="Y272" i="1"/>
  <c r="AL263" i="1"/>
  <c r="AY197" i="1"/>
  <c r="CH190" i="1"/>
  <c r="V302" i="1"/>
  <c r="AX272" i="1"/>
  <c r="CG263" i="1"/>
  <c r="U112" i="1"/>
  <c r="F141" i="1"/>
  <c r="F126" i="1"/>
  <c r="AX112" i="1"/>
  <c r="AK34" i="1"/>
  <c r="X41" i="1"/>
  <c r="U151" i="1"/>
  <c r="F180" i="1"/>
  <c r="F140" i="1"/>
  <c r="T112" i="1"/>
  <c r="BA263" i="1"/>
  <c r="F292" i="1"/>
  <c r="AZ190" i="1"/>
  <c r="F208" i="1"/>
  <c r="AK197" i="1"/>
  <c r="BA112" i="1"/>
  <c r="F139" i="1"/>
  <c r="AB119" i="1"/>
  <c r="GM114" i="1"/>
  <c r="GM265" i="1"/>
  <c r="AB272" i="1"/>
  <c r="BB369" i="1"/>
  <c r="BB26" i="1"/>
  <c r="F315" i="1"/>
  <c r="F185" i="1"/>
  <c r="Y151" i="1"/>
  <c r="BA190" i="1"/>
  <c r="F217" i="1"/>
  <c r="BC22" i="1"/>
  <c r="F385" i="1"/>
  <c r="BC399" i="1"/>
  <c r="S119" i="1"/>
  <c r="AF112" i="1"/>
  <c r="R73" i="1"/>
  <c r="F94" i="1"/>
  <c r="CE190" i="1"/>
  <c r="AV197" i="1"/>
  <c r="GM336" i="1"/>
  <c r="AB339" i="1"/>
  <c r="W190" i="1"/>
  <c r="F221" i="1"/>
  <c r="AV334" i="1"/>
  <c r="F344" i="1"/>
  <c r="CF119" i="1"/>
  <c r="CH119" i="1"/>
  <c r="P119" i="1"/>
  <c r="CE119" i="1"/>
  <c r="AC112" i="1"/>
  <c r="BD26" i="1"/>
  <c r="F327" i="1"/>
  <c r="BD369" i="1"/>
  <c r="AD112" i="1"/>
  <c r="Q119" i="1"/>
  <c r="F169" i="1"/>
  <c r="AZ151" i="1"/>
  <c r="GM267" i="1"/>
  <c r="GP267" i="1" s="1"/>
  <c r="AY334" i="1"/>
  <c r="F347" i="1"/>
  <c r="T34" i="1"/>
  <c r="T302" i="1"/>
  <c r="F62" i="1"/>
  <c r="F361" i="1"/>
  <c r="U334" i="1"/>
  <c r="F173" i="1"/>
  <c r="S151" i="1"/>
  <c r="F176" i="1"/>
  <c r="AT151" i="1"/>
  <c r="AS302" i="1"/>
  <c r="AC263" i="1"/>
  <c r="P272" i="1"/>
  <c r="CH272" i="1"/>
  <c r="CE272" i="1"/>
  <c r="CF272" i="1"/>
  <c r="CE80" i="1"/>
  <c r="AC73" i="1"/>
  <c r="CF80" i="1"/>
  <c r="CH80" i="1"/>
  <c r="P80" i="1"/>
  <c r="U34" i="1"/>
  <c r="F63" i="1"/>
  <c r="U302" i="1"/>
  <c r="F295" i="1"/>
  <c r="V263" i="1"/>
  <c r="CE34" i="1"/>
  <c r="AV41" i="1"/>
  <c r="F91" i="1"/>
  <c r="AZ73" i="1"/>
  <c r="AQ302" i="1"/>
  <c r="X119" i="1"/>
  <c r="AK112" i="1"/>
  <c r="AB80" i="1"/>
  <c r="CH151" i="1" l="1"/>
  <c r="AY158" i="1"/>
  <c r="AD190" i="1"/>
  <c r="Q197" i="1"/>
  <c r="CD73" i="1"/>
  <c r="AU80" i="1"/>
  <c r="F95" i="1"/>
  <c r="S73" i="1"/>
  <c r="CA73" i="1"/>
  <c r="AR80" i="1"/>
  <c r="F55" i="1"/>
  <c r="R302" i="1"/>
  <c r="R34" i="1"/>
  <c r="CA339" i="1"/>
  <c r="GP336" i="1"/>
  <c r="CD339" i="1" s="1"/>
  <c r="F161" i="1"/>
  <c r="P151" i="1"/>
  <c r="AZ263" i="1"/>
  <c r="F283" i="1"/>
  <c r="P73" i="1"/>
  <c r="F83" i="1"/>
  <c r="AY80" i="1"/>
  <c r="CH73" i="1"/>
  <c r="GP114" i="1"/>
  <c r="CD119" i="1" s="1"/>
  <c r="CA119" i="1"/>
  <c r="X263" i="1"/>
  <c r="F298" i="1"/>
  <c r="F92" i="1"/>
  <c r="Q73" i="1"/>
  <c r="F146" i="1"/>
  <c r="Y112" i="1"/>
  <c r="CF151" i="1"/>
  <c r="AW158" i="1"/>
  <c r="CF73" i="1"/>
  <c r="AW80" i="1"/>
  <c r="BB22" i="1"/>
  <c r="F382" i="1"/>
  <c r="BB399" i="1"/>
  <c r="AX263" i="1"/>
  <c r="F279" i="1"/>
  <c r="P302" i="1"/>
  <c r="T26" i="1"/>
  <c r="F323" i="1"/>
  <c r="T369" i="1"/>
  <c r="CA272" i="1"/>
  <c r="GP265" i="1"/>
  <c r="CD272" i="1" s="1"/>
  <c r="X112" i="1"/>
  <c r="F145" i="1"/>
  <c r="F134" i="1"/>
  <c r="S112" i="1"/>
  <c r="BA22" i="1"/>
  <c r="F389" i="1"/>
  <c r="BA399" i="1"/>
  <c r="GM192" i="1"/>
  <c r="AB197" i="1"/>
  <c r="AV80" i="1"/>
  <c r="CE73" i="1"/>
  <c r="O80" i="1"/>
  <c r="AB73" i="1"/>
  <c r="AW272" i="1"/>
  <c r="CF263" i="1"/>
  <c r="S190" i="1"/>
  <c r="F212" i="1"/>
  <c r="GM37" i="1"/>
  <c r="AB41" i="1"/>
  <c r="AB263" i="1"/>
  <c r="O272" i="1"/>
  <c r="F366" i="1"/>
  <c r="Y334" i="1"/>
  <c r="F131" i="1"/>
  <c r="Q112" i="1"/>
  <c r="AQ26" i="1"/>
  <c r="AQ369" i="1"/>
  <c r="F312" i="1"/>
  <c r="AK190" i="1"/>
  <c r="X197" i="1"/>
  <c r="AP22" i="1"/>
  <c r="AP399" i="1"/>
  <c r="F378" i="1"/>
  <c r="G16" i="2" s="1"/>
  <c r="X334" i="1"/>
  <c r="F365" i="1"/>
  <c r="AY34" i="1"/>
  <c r="F49" i="1"/>
  <c r="F122" i="1"/>
  <c r="P112" i="1"/>
  <c r="F68" i="1"/>
  <c r="Y34" i="1"/>
  <c r="Y302" i="1"/>
  <c r="AV158" i="1"/>
  <c r="CE151" i="1"/>
  <c r="AV190" i="1"/>
  <c r="F202" i="1"/>
  <c r="F47" i="1"/>
  <c r="AW34" i="1"/>
  <c r="AV272" i="1"/>
  <c r="CE263" i="1"/>
  <c r="AB112" i="1"/>
  <c r="O119" i="1"/>
  <c r="AY272" i="1"/>
  <c r="CH263" i="1"/>
  <c r="AX302" i="1"/>
  <c r="AW190" i="1"/>
  <c r="F203" i="1"/>
  <c r="AS26" i="1"/>
  <c r="F319" i="1"/>
  <c r="AS369" i="1"/>
  <c r="F205" i="1"/>
  <c r="AY190" i="1"/>
  <c r="BC18" i="1"/>
  <c r="F415" i="1"/>
  <c r="Y263" i="1"/>
  <c r="F299" i="1"/>
  <c r="AV119" i="1"/>
  <c r="CE112" i="1"/>
  <c r="AO22" i="1"/>
  <c r="AO399" i="1"/>
  <c r="F373" i="1"/>
  <c r="U26" i="1"/>
  <c r="F324" i="1"/>
  <c r="U369" i="1"/>
  <c r="AY119" i="1"/>
  <c r="AY302" i="1" s="1"/>
  <c r="CH112" i="1"/>
  <c r="AZ302" i="1"/>
  <c r="CA158" i="1"/>
  <c r="GP153" i="1"/>
  <c r="CD158" i="1" s="1"/>
  <c r="W26" i="1"/>
  <c r="W369" i="1"/>
  <c r="F326" i="1"/>
  <c r="R263" i="1"/>
  <c r="F286" i="1"/>
  <c r="X34" i="1"/>
  <c r="F67" i="1"/>
  <c r="X302" i="1"/>
  <c r="O339" i="1"/>
  <c r="AB334" i="1"/>
  <c r="F275" i="1"/>
  <c r="P263" i="1"/>
  <c r="AT22" i="1"/>
  <c r="AT399" i="1"/>
  <c r="F387" i="1"/>
  <c r="F16" i="2" s="1"/>
  <c r="AW119" i="1"/>
  <c r="CF112" i="1"/>
  <c r="Q158" i="1"/>
  <c r="AD151" i="1"/>
  <c r="AB158" i="1"/>
  <c r="X80" i="1"/>
  <c r="AK73" i="1"/>
  <c r="V26" i="1"/>
  <c r="V369" i="1"/>
  <c r="F325" i="1"/>
  <c r="BD22" i="1"/>
  <c r="BD399" i="1"/>
  <c r="F394" i="1"/>
  <c r="F46" i="1"/>
  <c r="AV34" i="1"/>
  <c r="AV302" i="1"/>
  <c r="F224" i="1"/>
  <c r="Y190" i="1"/>
  <c r="AD34" i="1"/>
  <c r="Q41" i="1"/>
  <c r="S302" i="1"/>
  <c r="Y73" i="1"/>
  <c r="F107" i="1"/>
  <c r="AY26" i="1" l="1"/>
  <c r="AY369" i="1"/>
  <c r="F310" i="1"/>
  <c r="GP192" i="1"/>
  <c r="CD197" i="1" s="1"/>
  <c r="CA197" i="1"/>
  <c r="Y26" i="1"/>
  <c r="Y369" i="1"/>
  <c r="F329" i="1"/>
  <c r="AV26" i="1"/>
  <c r="F307" i="1"/>
  <c r="AV369" i="1"/>
  <c r="CA334" i="1"/>
  <c r="AR339" i="1"/>
  <c r="R26" i="1"/>
  <c r="R369" i="1"/>
  <c r="F316" i="1"/>
  <c r="AO18" i="1"/>
  <c r="F403" i="1"/>
  <c r="AP18" i="1"/>
  <c r="F408" i="1"/>
  <c r="F125" i="1"/>
  <c r="AW112" i="1"/>
  <c r="BA18" i="1"/>
  <c r="F419" i="1"/>
  <c r="AW73" i="1"/>
  <c r="F86" i="1"/>
  <c r="AT18" i="1"/>
  <c r="F417" i="1"/>
  <c r="AW151" i="1"/>
  <c r="F164" i="1"/>
  <c r="AX26" i="1"/>
  <c r="F309" i="1"/>
  <c r="AX369" i="1"/>
  <c r="BD18" i="1"/>
  <c r="F424" i="1"/>
  <c r="GP37" i="1"/>
  <c r="CD41" i="1" s="1"/>
  <c r="CA41" i="1"/>
  <c r="X26" i="1"/>
  <c r="X369" i="1"/>
  <c r="F328" i="1"/>
  <c r="CA263" i="1"/>
  <c r="AR272" i="1"/>
  <c r="AR119" i="1"/>
  <c r="CA112" i="1"/>
  <c r="X190" i="1"/>
  <c r="F223" i="1"/>
  <c r="AB151" i="1"/>
  <c r="O158" i="1"/>
  <c r="W22" i="1"/>
  <c r="F393" i="1"/>
  <c r="W399" i="1"/>
  <c r="AY73" i="1"/>
  <c r="F88" i="1"/>
  <c r="Q190" i="1"/>
  <c r="F209" i="1"/>
  <c r="AZ26" i="1"/>
  <c r="AZ369" i="1"/>
  <c r="F313" i="1"/>
  <c r="AY112" i="1"/>
  <c r="F127" i="1"/>
  <c r="AY263" i="1"/>
  <c r="F280" i="1"/>
  <c r="O334" i="1"/>
  <c r="F341" i="1"/>
  <c r="AR73" i="1"/>
  <c r="F108" i="1"/>
  <c r="AV112" i="1"/>
  <c r="F124" i="1"/>
  <c r="T22" i="1"/>
  <c r="F390" i="1"/>
  <c r="T399" i="1"/>
  <c r="AW302" i="1"/>
  <c r="AU73" i="1"/>
  <c r="F99" i="1"/>
  <c r="P26" i="1"/>
  <c r="P369" i="1"/>
  <c r="F305" i="1"/>
  <c r="AV73" i="1"/>
  <c r="F85" i="1"/>
  <c r="U22" i="1"/>
  <c r="F391" i="1"/>
  <c r="U399" i="1"/>
  <c r="AB34" i="1"/>
  <c r="O41" i="1"/>
  <c r="F121" i="1"/>
  <c r="O112" i="1"/>
  <c r="AU119" i="1"/>
  <c r="CD112" i="1"/>
  <c r="S26" i="1"/>
  <c r="S369" i="1"/>
  <c r="F317" i="1"/>
  <c r="Q151" i="1"/>
  <c r="F170" i="1"/>
  <c r="AU158" i="1"/>
  <c r="CD151" i="1"/>
  <c r="AQ22" i="1"/>
  <c r="AQ399" i="1"/>
  <c r="F379" i="1"/>
  <c r="BB18" i="1"/>
  <c r="F412" i="1"/>
  <c r="AY151" i="1"/>
  <c r="F166" i="1"/>
  <c r="CD334" i="1"/>
  <c r="AU339" i="1"/>
  <c r="F274" i="1"/>
  <c r="O263" i="1"/>
  <c r="AU272" i="1"/>
  <c r="CD263" i="1"/>
  <c r="V22" i="1"/>
  <c r="F392" i="1"/>
  <c r="V399" i="1"/>
  <c r="F277" i="1"/>
  <c r="AV263" i="1"/>
  <c r="AW263" i="1"/>
  <c r="F278" i="1"/>
  <c r="X73" i="1"/>
  <c r="F106" i="1"/>
  <c r="O73" i="1"/>
  <c r="F82" i="1"/>
  <c r="F53" i="1"/>
  <c r="Q34" i="1"/>
  <c r="Q302" i="1"/>
  <c r="AR158" i="1"/>
  <c r="CA151" i="1"/>
  <c r="AS22" i="1"/>
  <c r="F386" i="1"/>
  <c r="E16" i="2" s="1"/>
  <c r="AS399" i="1"/>
  <c r="F163" i="1"/>
  <c r="AV151" i="1"/>
  <c r="AB190" i="1"/>
  <c r="O197" i="1"/>
  <c r="S22" i="1" l="1"/>
  <c r="F384" i="1"/>
  <c r="S399" i="1"/>
  <c r="Q26" i="1"/>
  <c r="Q369" i="1"/>
  <c r="F314" i="1"/>
  <c r="AU41" i="1"/>
  <c r="CD34" i="1"/>
  <c r="AW26" i="1"/>
  <c r="F308" i="1"/>
  <c r="AW369" i="1"/>
  <c r="AR151" i="1"/>
  <c r="F186" i="1"/>
  <c r="AX22" i="1"/>
  <c r="F376" i="1"/>
  <c r="AX399" i="1"/>
  <c r="F160" i="1"/>
  <c r="O151" i="1"/>
  <c r="CA190" i="1"/>
  <c r="AR197" i="1"/>
  <c r="T18" i="1"/>
  <c r="F420" i="1"/>
  <c r="AR112" i="1"/>
  <c r="F147" i="1"/>
  <c r="CD190" i="1"/>
  <c r="AU197" i="1"/>
  <c r="F138" i="1"/>
  <c r="AU112" i="1"/>
  <c r="F358" i="1"/>
  <c r="AU334" i="1"/>
  <c r="AV22" i="1"/>
  <c r="AV399" i="1"/>
  <c r="F374" i="1"/>
  <c r="Y22" i="1"/>
  <c r="F396" i="1"/>
  <c r="Y399" i="1"/>
  <c r="F199" i="1"/>
  <c r="O190" i="1"/>
  <c r="P22" i="1"/>
  <c r="P399" i="1"/>
  <c r="F372" i="1"/>
  <c r="V18" i="1"/>
  <c r="F422" i="1"/>
  <c r="AZ22" i="1"/>
  <c r="AZ399" i="1"/>
  <c r="F380" i="1"/>
  <c r="X22" i="1"/>
  <c r="X399" i="1"/>
  <c r="F395" i="1"/>
  <c r="F291" i="1"/>
  <c r="AU263" i="1"/>
  <c r="R22" i="1"/>
  <c r="F383" i="1"/>
  <c r="R399" i="1"/>
  <c r="F367" i="1"/>
  <c r="AR334" i="1"/>
  <c r="O34" i="1"/>
  <c r="F43" i="1"/>
  <c r="O302" i="1"/>
  <c r="F300" i="1"/>
  <c r="AR263" i="1"/>
  <c r="AY22" i="1"/>
  <c r="AY399" i="1"/>
  <c r="F377" i="1"/>
  <c r="W18" i="1"/>
  <c r="F423" i="1"/>
  <c r="U18" i="1"/>
  <c r="F421" i="1"/>
  <c r="AQ18" i="1"/>
  <c r="F409" i="1"/>
  <c r="AU151" i="1"/>
  <c r="F177" i="1"/>
  <c r="AS18" i="1"/>
  <c r="F416" i="1"/>
  <c r="AR41" i="1"/>
  <c r="CA34" i="1"/>
  <c r="AU34" i="1" l="1"/>
  <c r="F60" i="1"/>
  <c r="AU302" i="1"/>
  <c r="AX18" i="1"/>
  <c r="F406" i="1"/>
  <c r="AZ18" i="1"/>
  <c r="F410" i="1"/>
  <c r="S18" i="1"/>
  <c r="F414" i="1"/>
  <c r="X18" i="1"/>
  <c r="F425" i="1"/>
  <c r="AY18" i="1"/>
  <c r="F407" i="1"/>
  <c r="AU190" i="1"/>
  <c r="F216" i="1"/>
  <c r="O26" i="1"/>
  <c r="F304" i="1"/>
  <c r="O369" i="1"/>
  <c r="Q22" i="1"/>
  <c r="F381" i="1"/>
  <c r="Q399" i="1"/>
  <c r="AR190" i="1"/>
  <c r="F225" i="1"/>
  <c r="J16" i="2"/>
  <c r="AV18" i="1"/>
  <c r="F404" i="1"/>
  <c r="AW22" i="1"/>
  <c r="AW399" i="1"/>
  <c r="F375" i="1"/>
  <c r="P18" i="1"/>
  <c r="F402" i="1"/>
  <c r="F69" i="1"/>
  <c r="AR34" i="1"/>
  <c r="AR302" i="1"/>
  <c r="R18" i="1"/>
  <c r="F413" i="1"/>
  <c r="Y18" i="1"/>
  <c r="F426" i="1"/>
  <c r="O22" i="1" l="1"/>
  <c r="O399" i="1"/>
  <c r="F371" i="1"/>
  <c r="AR26" i="1"/>
  <c r="F330" i="1"/>
  <c r="AR369" i="1"/>
  <c r="AW18" i="1"/>
  <c r="F405" i="1"/>
  <c r="Q18" i="1"/>
  <c r="F411" i="1"/>
  <c r="AU26" i="1"/>
  <c r="F321" i="1"/>
  <c r="AU369" i="1"/>
  <c r="AU399" i="1" l="1"/>
  <c r="AU22" i="1"/>
  <c r="F388" i="1"/>
  <c r="H16" i="2" s="1"/>
  <c r="I16" i="2" s="1"/>
  <c r="N16" i="2" s="1"/>
  <c r="AR22" i="1"/>
  <c r="AR399" i="1"/>
  <c r="F397" i="1"/>
  <c r="O18" i="1"/>
  <c r="F401" i="1"/>
  <c r="AR18" i="1" l="1"/>
  <c r="F427" i="1"/>
  <c r="F428" i="1" s="1"/>
  <c r="AU18" i="1"/>
  <c r="F418" i="1"/>
  <c r="F429" i="1" l="1"/>
  <c r="F430" i="1"/>
</calcChain>
</file>

<file path=xl/sharedStrings.xml><?xml version="1.0" encoding="utf-8"?>
<sst xmlns="http://schemas.openxmlformats.org/spreadsheetml/2006/main" count="2894" uniqueCount="256">
  <si>
    <t>Smeta.RU (Terminal)  (495) 974-1589</t>
  </si>
  <si>
    <t>_PS_</t>
  </si>
  <si>
    <t>Smeta.RU (Terminal)</t>
  </si>
  <si>
    <t/>
  </si>
  <si>
    <t>Тех обслед строит конструкций ЗиС 2026 (рамочник) Прейскурант</t>
  </si>
  <si>
    <t>перечень единичных видов работ</t>
  </si>
  <si>
    <t>Т.Д. Федунова</t>
  </si>
  <si>
    <t>гл. специалист ОЦ</t>
  </si>
  <si>
    <t>В.В. Вейцман</t>
  </si>
  <si>
    <t>начальник ОЦ</t>
  </si>
  <si>
    <t>В.Ю.Непомнящий</t>
  </si>
  <si>
    <t>Первый заместитель директора - главный инженер "Московских высоковольтных сетей" - филиала ПАО "Россети Московский регион"</t>
  </si>
  <si>
    <t>Сметные нормы списания</t>
  </si>
  <si>
    <t>Коды ценников</t>
  </si>
  <si>
    <t>ТР для Версии 8: ФЕР+ВУЕР</t>
  </si>
  <si>
    <t>Новая локальная смета</t>
  </si>
  <si>
    <t>Техническое обследование строительных конструкций зданий и сооружений и инженерных сетей</t>
  </si>
  <si>
    <t>Новый раздел</t>
  </si>
  <si>
    <t>Определение технического состояния отдельных элементов строительных конструкций зданий и сооружений</t>
  </si>
  <si>
    <t>К=0,869*1,043=0,906 - Корректирующий коэффициент, по договору аналогу с учетом индекса-дефлятора</t>
  </si>
  <si>
    <t>К=0,7 - при проведении одноразового обследования (примечание к разделу 1.3.03 пункт 1.3.03.04, Прейскурант ОРГРЭС, том 1)</t>
  </si>
  <si>
    <t>К=0,8 - каждые последующие полные и неполные 10 точек измерения при увеличении их количества сверх 10 ( примечание к разделу 1.3.16, Прейскурант ОРГРЭС, том 1)</t>
  </si>
  <si>
    <t>Новый подраздел</t>
  </si>
  <si>
    <t>1. Фундамент</t>
  </si>
  <si>
    <t>1</t>
  </si>
  <si>
    <t>Прейскурант ОРГРЭС  т.1 п.1.3.03.03 (2 кат.сложн)</t>
  </si>
  <si>
    <t>Предварительный осмотр строительных конструкций, уточнение объемов обследования</t>
  </si>
  <si>
    <t>10000м2</t>
  </si>
  <si>
    <t>)*0,906</t>
  </si>
  <si>
    <t>Строка по умолчанию</t>
  </si>
  <si>
    <t>Прочие работы</t>
  </si>
  <si>
    <t>по умолчанию</t>
  </si>
  <si>
    <t>2</t>
  </si>
  <si>
    <t>Прейскурант ОРГРЭС  т.1 п.1.3.03.04 (2 кат.сложн)</t>
  </si>
  <si>
    <t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t>
  </si>
  <si>
    <t>)*0,7)*0,906</t>
  </si>
  <si>
    <t>3</t>
  </si>
  <si>
    <t>Прейскурант ОРГРЭС  т.1 п.1.3.03.05 (2 кат.сложн)</t>
  </si>
  <si>
    <t>Обработка материалов обследования, составление схем, эскизов, таблиц, графиков</t>
  </si>
  <si>
    <t>4</t>
  </si>
  <si>
    <t>Прейскурант ОРГРЭС  т.1 п.1.3.03.06 (2 кат.сложн)</t>
  </si>
  <si>
    <t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</si>
  <si>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</si>
  <si>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</si>
  <si>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</si>
  <si>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</si>
  <si>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</si>
  <si>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</si>
  <si>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</si>
  <si>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</si>
  <si>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</si>
  <si>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</si>
  <si>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</si>
  <si>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</si>
  <si>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</si>
  <si>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</si>
  <si>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</si>
  <si>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</si>
  <si>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</si>
  <si>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</si>
  <si>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</si>
  <si>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</si>
  <si>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</si>
  <si>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</si>
  <si>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</si>
  <si>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</si>
  <si>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</si>
  <si>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</si>
  <si>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</si>
  <si>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</si>
  <si>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</si>
  <si>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</si>
  <si>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</si>
  <si>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</si>
  <si>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</si>
  <si>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</si>
  <si>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</si>
  <si>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</si>
  <si>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</si>
  <si>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</si>
  <si>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</si>
  <si>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</si>
  <si>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</si>
  <si>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</si>
  <si>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</si>
  <si>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</si>
  <si>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</si>
  <si>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</si>
  <si>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</si>
  <si>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</si>
  <si>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</si>
  <si>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</si>
  <si>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</si>
  <si>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</si>
  <si>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</si>
  <si>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</si>
  <si>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Стеновое ограждение</t>
  </si>
  <si>
    <t>Разработка рекомендаций по устранению выявленных дефектов, конструктивных недостатков и предложений по дальнейшей эксплуатации и контролю за состоянием строительных конструкций. Составление отчетной документации</t>
  </si>
  <si>
    <t>3. Ж/б перекрытия, включая полы</t>
  </si>
  <si>
    <t>Прейскурант ОРГРЭС  т.1 п.1.3.03.03 (3 кат.сложн)</t>
  </si>
  <si>
    <t>Прейскурант ОРГРЭС  т.1 п.1.3.03.04 (3 кат.сложн)</t>
  </si>
  <si>
    <t>Прейскурант ОРГРЭС  т.1 п.1.3.03.05 (3 кат.сложн)</t>
  </si>
  <si>
    <t>Прейскурант ОРГРЭС  т.1 п.1.3.03.06 (3 кат.сложн)</t>
  </si>
  <si>
    <t>4. Кровля</t>
  </si>
  <si>
    <t>5. Бетонные строительные конструкции</t>
  </si>
  <si>
    <t>Определение технического состояния бетона строительных конструкций (неразрушающимся методом ударного импульса)</t>
  </si>
  <si>
    <t>Прейскурант ОРГРЭС  т.1 п.1.3.16.04</t>
  </si>
  <si>
    <t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</t>
  </si>
  <si>
    <t>10 точек</t>
  </si>
  <si>
    <t>)*0,8)*0,906</t>
  </si>
  <si>
    <t>Прейскурант ОРГРЭС  т.1 п.1.3.16.05</t>
  </si>
  <si>
    <t>Обработка полученных данных, анализ результатов, выявление зон дефектов, разработка схем, составление таблиц и графиков</t>
  </si>
  <si>
    <t>5</t>
  </si>
  <si>
    <t>Прейскурант ОРГРЭС  т.1 п.1.3.16.06</t>
  </si>
  <si>
    <t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t>
  </si>
  <si>
    <t>6</t>
  </si>
  <si>
    <t>Прейскурант ОРГРЭС т. 1 п. 1.2.02.03</t>
  </si>
  <si>
    <t>Разработка вариантов принципиальных технических решений, выполнение проверочных расчетов</t>
  </si>
  <si>
    <t>1 элемент</t>
  </si>
  <si>
    <t>Прейскурант ОРГРЭС т. 1 п. 1.2.02.04</t>
  </si>
  <si>
    <t>Разработка чертежей, составление спецификации, пояснительной записки</t>
  </si>
  <si>
    <t>Итого</t>
  </si>
  <si>
    <t>НДС 20%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</si>
  <si>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</si>
  <si>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</si>
  <si>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</si>
  <si>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</si>
  <si>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</si>
  <si>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</si>
  <si>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</si>
  <si>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</si>
  <si>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</si>
  <si>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</si>
  <si>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</si>
  <si>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</si>
  <si>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</si>
  <si>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</si>
  <si>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</si>
  <si>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</si>
  <si>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</si>
  <si>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</si>
  <si>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</si>
  <si>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</si>
  <si>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</si>
  <si>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</si>
  <si>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</si>
  <si>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</si>
  <si>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</si>
  <si>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</si>
  <si>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</si>
  <si>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</si>
  <si>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</si>
  <si>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</si>
  <si>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</si>
  <si>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</si>
  <si>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</si>
  <si>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</si>
  <si>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</si>
  <si>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</si>
  <si>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</si>
  <si>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</si>
  <si>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</si>
  <si>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</si>
  <si>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</si>
  <si>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</si>
  <si>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М/Т/Я</t>
  </si>
  <si>
    <t>Работы по строительству мосто,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</si>
  <si>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Работы по мостам, тоннелям, АЭС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</si>
  <si>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</si>
  <si>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</si>
  <si>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</si>
  <si>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</si>
  <si>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</si>
  <si>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 тоннелях при  производве работ ЗАКРЫТЫМ СПОСОБОМ   {выкл} - Обслуживающие и сопутстующие работы 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</si>
  <si>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</si>
  <si>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</si>
  <si>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</si>
  <si>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</si>
  <si>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</si>
  <si>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</si>
  <si>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</si>
  <si>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</si>
  <si>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</si>
  <si>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</si>
  <si>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К_НР_РЕМ</t>
  </si>
  <si>
    <t>при ремонте жилых и общестыеных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</si>
  <si>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</si>
  <si>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</si>
  <si>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</si>
  <si>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</si>
  <si>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</si>
  <si>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</si>
  <si>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</si>
  <si>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</si>
  <si>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</si>
  <si>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</si>
  <si>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</si>
  <si>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</si>
  <si>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</si>
  <si>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Кореектирвока НР с 3.12.12   если (М/Т/Я) = {выкл.}</t>
  </si>
  <si>
    <t>К_СП_12</t>
  </si>
  <si>
    <t>Кореектирвока СП с 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</si>
  <si>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</si>
  <si>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</si>
  <si>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</si>
  <si>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</si>
  <si>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</si>
  <si>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</si>
  <si>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</si>
  <si>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</si>
  <si>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</si>
  <si>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</si>
  <si>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Уровень цен</t>
  </si>
  <si>
    <t>_OBSM_</t>
  </si>
  <si>
    <t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 (На каждые последующие полные и неполные 10 точек измерения при увеличении их количества сверх 10)</t>
  </si>
  <si>
    <t>"УТВЕРЖДАЮ"</t>
  </si>
  <si>
    <t>"_____"________________ 2025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</si>
  <si>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</si>
  <si>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</si>
  <si>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</si>
  <si>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</si>
  <si>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</si>
  <si>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</si>
  <si>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</si>
  <si>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</si>
  <si>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</si>
  <si>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</si>
  <si>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</si>
  <si>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</si>
  <si>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</si>
  <si>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</si>
  <si>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</si>
  <si>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</si>
  <si>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</si>
  <si>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</si>
  <si>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</si>
  <si>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</si>
  <si>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</si>
  <si>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</si>
  <si>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</si>
  <si>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</si>
  <si>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</si>
  <si>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</si>
  <si>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</si>
  <si>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</si>
  <si>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Составлен(а) в ценах по состоянию на 01.01.2000 г.</t>
  </si>
  <si>
    <t>Зарплата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</si>
  <si>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</si>
  <si>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</si>
  <si>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</si>
  <si>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</si>
  <si>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</si>
  <si>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Составлена:</t>
  </si>
  <si>
    <t xml:space="preserve">по расценкам прейскуранта на экспериментально-наладочные работы и работы по совершенствованию технологии и эксплуатации электростанций и сетей ОРГРЭС, ред. 1991 г.: коэффициент пересчета 14,0 . </t>
  </si>
  <si>
    <t>1.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t>
  </si>
  <si>
    <t>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2026г.     
(с целью заключения рамочного Договора) Прейскурант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</si>
</sst>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3" fillId="0" borderId="0" xfId="0" applyFont="1"/>
    <xf numFmtId="0" fontId="17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0" fontId="9" fillId="0" borderId="2" xfId="0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3" fillId="0" borderId="0" xfId="0" applyFont="1" applyBorder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3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164" fontId="13" fillId="2" borderId="1" xfId="0" applyNumberFormat="1" applyFont="1" applyFill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26"/>
  <sheetViews>
    <sheetView tabSelected="1" zoomScaleNormal="100" workbookViewId="0">
      <selection activeCell="A42" sqref="A42:XFD42"/>
    </sheetView>
  </sheetViews>
  <sheetFormatPr defaultRowHeight="12.75" x14ac:dyDescent="0.2"/>
  <cols>
    <col min="1" max="1" width="5.7109375" customWidth="1"/>
    <col min="2" max="2" width="16.5703125" customWidth="1"/>
    <col min="3" max="3" width="40.7109375" customWidth="1"/>
    <col min="4" max="5" width="10.7109375" customWidth="1"/>
    <col min="6" max="6" width="12.7109375" customWidth="1"/>
    <col min="7" max="7" width="14" customWidth="1"/>
    <col min="8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8" t="str">
        <f>Source!B1</f>
        <v>Smeta.RU (Terminal)  (495) 974-1589</v>
      </c>
    </row>
    <row r="2" spans="1:12" ht="14.25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</row>
    <row r="3" spans="1:12" ht="16.5" x14ac:dyDescent="0.25">
      <c r="A3" s="11"/>
      <c r="B3" s="51"/>
      <c r="C3" s="51"/>
      <c r="D3" s="51"/>
      <c r="E3" s="51"/>
      <c r="F3" s="10"/>
      <c r="G3" s="10"/>
      <c r="H3" s="51" t="s">
        <v>215</v>
      </c>
      <c r="I3" s="51"/>
      <c r="J3" s="51"/>
      <c r="K3" s="51"/>
      <c r="L3" s="51"/>
    </row>
    <row r="4" spans="1:12" ht="48.75" customHeight="1" x14ac:dyDescent="0.2">
      <c r="A4" s="10"/>
      <c r="B4" s="52"/>
      <c r="C4" s="52"/>
      <c r="D4" s="52"/>
      <c r="E4" s="52"/>
      <c r="F4" s="10"/>
      <c r="G4" s="10"/>
      <c r="H4" s="53" t="s">
        <v>11</v>
      </c>
      <c r="I4" s="53"/>
      <c r="J4" s="53"/>
      <c r="K4" s="53"/>
      <c r="L4" s="53"/>
    </row>
    <row r="5" spans="1:12" ht="14.25" x14ac:dyDescent="0.2">
      <c r="A5" s="12"/>
      <c r="B5" s="12"/>
      <c r="C5" s="13"/>
      <c r="D5" s="13"/>
      <c r="E5" s="13"/>
      <c r="F5" s="10"/>
      <c r="G5" s="10"/>
      <c r="H5" s="14"/>
      <c r="I5" s="13"/>
      <c r="J5" s="13"/>
      <c r="K5" s="13"/>
      <c r="L5" s="14"/>
    </row>
    <row r="6" spans="1:12" ht="14.25" x14ac:dyDescent="0.2">
      <c r="A6" s="14"/>
      <c r="B6" s="52"/>
      <c r="C6" s="52"/>
      <c r="D6" s="52"/>
      <c r="E6" s="52"/>
      <c r="F6" s="10"/>
      <c r="G6" s="10"/>
      <c r="H6" s="52" t="str">
        <f>CONCATENATE("______________________ ", IF(Source!AH12&lt;&gt;"", Source!AH12, ""))</f>
        <v>______________________ В.Ю.Непомнящий</v>
      </c>
      <c r="I6" s="52"/>
      <c r="J6" s="52"/>
      <c r="K6" s="52"/>
      <c r="L6" s="52"/>
    </row>
    <row r="7" spans="1:12" ht="14.25" x14ac:dyDescent="0.2">
      <c r="A7" s="15"/>
      <c r="B7" s="60"/>
      <c r="C7" s="60"/>
      <c r="D7" s="60"/>
      <c r="E7" s="60"/>
      <c r="F7" s="10"/>
      <c r="G7" s="10"/>
      <c r="H7" s="60" t="s">
        <v>216</v>
      </c>
      <c r="I7" s="60"/>
      <c r="J7" s="60"/>
      <c r="K7" s="60"/>
      <c r="L7" s="60"/>
    </row>
    <row r="8" spans="1:12" ht="27.75" hidden="1" customHeight="1" x14ac:dyDescent="0.2"/>
    <row r="9" spans="1:12" hidden="1" x14ac:dyDescent="0.2"/>
    <row r="10" spans="1:12" ht="15.75" hidden="1" x14ac:dyDescent="0.25">
      <c r="A10" s="1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15"/>
    </row>
    <row r="11" spans="1:12" ht="14.25" hidden="1" x14ac:dyDescent="0.2">
      <c r="A11" s="16"/>
      <c r="B11" s="61" t="s">
        <v>217</v>
      </c>
      <c r="C11" s="61"/>
      <c r="D11" s="61"/>
      <c r="E11" s="61"/>
      <c r="F11" s="61"/>
      <c r="G11" s="61"/>
      <c r="H11" s="61"/>
      <c r="I11" s="61"/>
      <c r="J11" s="61"/>
      <c r="K11" s="61"/>
      <c r="L11" s="15"/>
    </row>
    <row r="12" spans="1:12" ht="14.25" hidden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4.25" hidden="1" x14ac:dyDescent="0.2">
      <c r="A13" s="10"/>
      <c r="B13" s="10"/>
      <c r="C13" s="10"/>
      <c r="D13" s="10"/>
      <c r="E13" s="10"/>
      <c r="F13" s="62" t="s">
        <v>218</v>
      </c>
      <c r="G13" s="62"/>
      <c r="H13" s="53" t="str">
        <f>IF(Source!F12&lt;&gt;"Новый объект", Source!F12, "")</f>
        <v/>
      </c>
      <c r="I13" s="53"/>
      <c r="J13" s="53"/>
      <c r="K13" s="53"/>
      <c r="L13" s="17"/>
    </row>
    <row r="14" spans="1:12" ht="14.25" hidden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5.75" hidden="1" x14ac:dyDescent="0.25">
      <c r="A15" s="18"/>
      <c r="B15" s="55" t="str">
        <f>CONCATENATE( "ЛОКАЛЬНЫЙ СМЕТНЫЙ РАСЧЕТ № ",IF(Source!F12&lt;&gt;"Новый объект", Source!F12, ""))</f>
        <v xml:space="preserve">ЛОКАЛЬНЫЙ СМЕТНЫЙ РАСЧЕТ № </v>
      </c>
      <c r="C15" s="55"/>
      <c r="D15" s="55"/>
      <c r="E15" s="55"/>
      <c r="F15" s="55"/>
      <c r="G15" s="55"/>
      <c r="H15" s="55"/>
      <c r="I15" s="55"/>
      <c r="J15" s="55"/>
      <c r="K15" s="55"/>
      <c r="L15" s="18"/>
    </row>
    <row r="16" spans="1:12" ht="15.75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8"/>
    </row>
    <row r="17" spans="1:12" ht="18" hidden="1" x14ac:dyDescent="0.25">
      <c r="A17" s="18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18"/>
    </row>
    <row r="18" spans="1:12" ht="14.25" hidden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77.25" customHeight="1" x14ac:dyDescent="0.25">
      <c r="A19" s="10"/>
      <c r="B19" s="57" t="str">
        <f>IF(Source!G12&lt;&gt;"Новый объект", Source!G12, "")</f>
        <v>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2026г.     
(с целью заключения рамочного Договора) Прейскурант</v>
      </c>
      <c r="C19" s="57"/>
      <c r="D19" s="57"/>
      <c r="E19" s="57"/>
      <c r="F19" s="57"/>
      <c r="G19" s="57"/>
      <c r="H19" s="57"/>
      <c r="I19" s="57"/>
      <c r="J19" s="57"/>
      <c r="K19" s="57"/>
      <c r="L19" s="20"/>
    </row>
    <row r="20" spans="1:12" ht="14.25" x14ac:dyDescent="0.2">
      <c r="A20" s="10"/>
      <c r="B20" s="58" t="s">
        <v>219</v>
      </c>
      <c r="C20" s="58"/>
      <c r="D20" s="58"/>
      <c r="E20" s="58"/>
      <c r="F20" s="58"/>
      <c r="G20" s="58"/>
      <c r="H20" s="58"/>
      <c r="I20" s="58"/>
      <c r="J20" s="58"/>
      <c r="K20" s="58"/>
      <c r="L20" s="15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14.25" x14ac:dyDescent="0.2">
      <c r="A22" s="53" t="str">
        <f>CONCATENATE("Основание: ", Source!J12)</f>
        <v>Основание: перечень единичных видов работ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</row>
    <row r="23" spans="1:12" ht="15" x14ac:dyDescent="0.25">
      <c r="A23" s="50" t="s">
        <v>252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29.25" customHeight="1" x14ac:dyDescent="0.2">
      <c r="A24" s="54" t="s">
        <v>253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</row>
    <row r="25" spans="1:12" ht="14.25" hidden="1" x14ac:dyDescent="0.2">
      <c r="A25" s="10"/>
      <c r="B25" s="10"/>
      <c r="C25" s="10"/>
      <c r="D25" s="10"/>
      <c r="E25" s="21"/>
      <c r="F25" s="21"/>
      <c r="G25" s="59" t="s">
        <v>220</v>
      </c>
      <c r="H25" s="59"/>
      <c r="I25" s="59" t="s">
        <v>221</v>
      </c>
      <c r="J25" s="59"/>
      <c r="K25" s="10"/>
      <c r="L25" s="10"/>
    </row>
    <row r="26" spans="1:12" ht="15" hidden="1" x14ac:dyDescent="0.25">
      <c r="A26" s="10"/>
      <c r="B26" s="10"/>
      <c r="C26" s="66" t="s">
        <v>222</v>
      </c>
      <c r="D26" s="66"/>
      <c r="E26" s="66"/>
      <c r="F26" s="66"/>
      <c r="G26" s="64">
        <f>G27+G28+G29+G30</f>
        <v>1.64</v>
      </c>
      <c r="H26" s="64"/>
      <c r="I26" s="64">
        <f>I27+I28+I29+I30</f>
        <v>22.9</v>
      </c>
      <c r="J26" s="64"/>
      <c r="K26" s="65" t="s">
        <v>223</v>
      </c>
      <c r="L26" s="65"/>
    </row>
    <row r="27" spans="1:12" ht="14.25" hidden="1" x14ac:dyDescent="0.2">
      <c r="A27" s="10"/>
      <c r="B27" s="10"/>
      <c r="C27" s="63" t="s">
        <v>224</v>
      </c>
      <c r="D27" s="63"/>
      <c r="E27" s="63"/>
      <c r="F27" s="63"/>
      <c r="G27" s="64">
        <f>ROUND(SUM(W1:W216)/1000, 2)</f>
        <v>0</v>
      </c>
      <c r="H27" s="64"/>
      <c r="I27" s="64">
        <f>ROUND((Source!F416)/1000, 2)</f>
        <v>0</v>
      </c>
      <c r="J27" s="64"/>
      <c r="K27" s="65" t="s">
        <v>223</v>
      </c>
      <c r="L27" s="65"/>
    </row>
    <row r="28" spans="1:12" ht="14.25" hidden="1" x14ac:dyDescent="0.2">
      <c r="A28" s="10"/>
      <c r="B28" s="10"/>
      <c r="C28" s="63" t="s">
        <v>225</v>
      </c>
      <c r="D28" s="63"/>
      <c r="E28" s="63"/>
      <c r="F28" s="63"/>
      <c r="G28" s="64">
        <f>ROUND(SUM(X1:X216)/1000, 2)</f>
        <v>0</v>
      </c>
      <c r="H28" s="64"/>
      <c r="I28" s="64">
        <f>ROUND((Source!F417)/1000, 2)</f>
        <v>0</v>
      </c>
      <c r="J28" s="64"/>
      <c r="K28" s="65" t="s">
        <v>223</v>
      </c>
      <c r="L28" s="65"/>
    </row>
    <row r="29" spans="1:12" ht="14.25" hidden="1" x14ac:dyDescent="0.2">
      <c r="A29" s="10"/>
      <c r="B29" s="10"/>
      <c r="C29" s="63" t="s">
        <v>226</v>
      </c>
      <c r="D29" s="63"/>
      <c r="E29" s="63"/>
      <c r="F29" s="63"/>
      <c r="G29" s="64">
        <f>ROUND(SUM(Y1:Y216)/1000, 2)</f>
        <v>0</v>
      </c>
      <c r="H29" s="64"/>
      <c r="I29" s="64">
        <f>ROUND((Source!F408)/1000, 2)</f>
        <v>0</v>
      </c>
      <c r="J29" s="64"/>
      <c r="K29" s="65" t="s">
        <v>223</v>
      </c>
      <c r="L29" s="65"/>
    </row>
    <row r="30" spans="1:12" ht="14.25" hidden="1" x14ac:dyDescent="0.2">
      <c r="A30" s="10"/>
      <c r="B30" s="10"/>
      <c r="C30" s="63" t="s">
        <v>227</v>
      </c>
      <c r="D30" s="63"/>
      <c r="E30" s="63"/>
      <c r="F30" s="63"/>
      <c r="G30" s="64">
        <f>ROUND(SUM(Z1:Z216)/1000, 2)</f>
        <v>1.64</v>
      </c>
      <c r="H30" s="64"/>
      <c r="I30" s="64">
        <f>ROUND((Source!F418+Source!F419)/1000, 2)</f>
        <v>22.9</v>
      </c>
      <c r="J30" s="64"/>
      <c r="K30" s="65" t="s">
        <v>223</v>
      </c>
      <c r="L30" s="65"/>
    </row>
    <row r="31" spans="1:12" ht="15" hidden="1" x14ac:dyDescent="0.25">
      <c r="A31" s="10"/>
      <c r="B31" s="10"/>
      <c r="C31" s="66" t="s">
        <v>228</v>
      </c>
      <c r="D31" s="66"/>
      <c r="E31" s="66"/>
      <c r="F31" s="66"/>
      <c r="G31" s="64">
        <f>I31</f>
        <v>0</v>
      </c>
      <c r="H31" s="64"/>
      <c r="I31" s="64">
        <f>(Source!F421+Source!F422)</f>
        <v>0</v>
      </c>
      <c r="J31" s="64"/>
      <c r="K31" s="65" t="s">
        <v>229</v>
      </c>
      <c r="L31" s="65"/>
    </row>
    <row r="32" spans="1:12" ht="15" hidden="1" x14ac:dyDescent="0.25">
      <c r="A32" s="10"/>
      <c r="B32" s="10"/>
      <c r="C32" s="66" t="s">
        <v>230</v>
      </c>
      <c r="D32" s="66"/>
      <c r="E32" s="66"/>
      <c r="F32" s="66"/>
      <c r="G32" s="64">
        <f>ROUND(SUM(R1:R216)/1000, 2)</f>
        <v>1.64</v>
      </c>
      <c r="H32" s="64"/>
      <c r="I32" s="64">
        <f>(Source!F414+ Source!F413)/1000</f>
        <v>22.90361</v>
      </c>
      <c r="J32" s="64"/>
      <c r="K32" s="65" t="s">
        <v>223</v>
      </c>
      <c r="L32" s="65"/>
    </row>
    <row r="33" spans="1:31" ht="14.25" hidden="1" x14ac:dyDescent="0.2">
      <c r="A33" s="10"/>
      <c r="B33" s="10"/>
      <c r="C33" s="63" t="s">
        <v>81</v>
      </c>
      <c r="D33" s="63"/>
      <c r="E33" s="63"/>
      <c r="F33" s="63"/>
      <c r="G33" s="64"/>
      <c r="H33" s="64"/>
      <c r="I33" s="64"/>
      <c r="J33" s="64"/>
      <c r="K33" s="22" t="s">
        <v>223</v>
      </c>
      <c r="L33" s="10"/>
    </row>
    <row r="34" spans="1:31" ht="15" x14ac:dyDescent="0.25">
      <c r="A34" s="10"/>
      <c r="B34" s="10"/>
      <c r="C34" s="23"/>
      <c r="D34" s="23"/>
      <c r="E34" s="23"/>
      <c r="F34" s="14"/>
      <c r="G34" s="24"/>
      <c r="H34" s="24"/>
      <c r="I34" s="24"/>
      <c r="J34" s="24"/>
      <c r="K34" s="24"/>
      <c r="L34" s="24"/>
    </row>
    <row r="35" spans="1:31" ht="15" hidden="1" x14ac:dyDescent="0.2">
      <c r="A35" s="14" t="s">
        <v>231</v>
      </c>
      <c r="B35" s="10"/>
      <c r="C35" s="10"/>
      <c r="D35" s="12"/>
      <c r="E35" s="10"/>
      <c r="F35" s="10"/>
      <c r="G35" s="25"/>
      <c r="H35" s="25"/>
      <c r="I35" s="26"/>
      <c r="J35" s="25"/>
      <c r="K35" s="25"/>
      <c r="L35" s="25"/>
    </row>
    <row r="36" spans="1:31" ht="15" hidden="1" x14ac:dyDescent="0.2">
      <c r="A36" s="14" t="s">
        <v>232</v>
      </c>
      <c r="B36" s="10"/>
      <c r="C36" s="10"/>
      <c r="D36" s="12"/>
      <c r="E36" s="10"/>
      <c r="F36" s="10"/>
      <c r="G36" s="25"/>
      <c r="H36" s="25"/>
      <c r="I36" s="26"/>
      <c r="J36" s="25"/>
      <c r="K36" s="25"/>
      <c r="L36" s="25"/>
    </row>
    <row r="37" spans="1:31" ht="15" hidden="1" x14ac:dyDescent="0.2">
      <c r="A37" s="10"/>
      <c r="B37" s="10"/>
      <c r="C37" s="9"/>
      <c r="D37" s="9"/>
      <c r="E37" s="9"/>
      <c r="F37" s="9"/>
      <c r="G37" s="25"/>
      <c r="H37" s="25"/>
      <c r="I37" s="26"/>
      <c r="J37" s="25"/>
      <c r="K37" s="25"/>
      <c r="L37" s="25"/>
    </row>
    <row r="38" spans="1:31" ht="14.25" x14ac:dyDescent="0.2">
      <c r="A38" s="67" t="s">
        <v>245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31" ht="42.75" x14ac:dyDescent="0.2">
      <c r="A39" s="27" t="s">
        <v>233</v>
      </c>
      <c r="B39" s="27" t="s">
        <v>234</v>
      </c>
      <c r="C39" s="27" t="s">
        <v>235</v>
      </c>
      <c r="D39" s="27" t="s">
        <v>236</v>
      </c>
      <c r="E39" s="27" t="s">
        <v>237</v>
      </c>
      <c r="F39" s="27" t="s">
        <v>238</v>
      </c>
      <c r="G39" s="27" t="s">
        <v>239</v>
      </c>
      <c r="H39" s="27" t="s">
        <v>240</v>
      </c>
      <c r="I39" s="27" t="s">
        <v>241</v>
      </c>
      <c r="J39" s="27" t="s">
        <v>242</v>
      </c>
      <c r="K39" s="27" t="s">
        <v>243</v>
      </c>
      <c r="L39" s="27" t="s">
        <v>244</v>
      </c>
    </row>
    <row r="40" spans="1:31" ht="14.25" x14ac:dyDescent="0.2">
      <c r="A40" s="28">
        <v>1</v>
      </c>
      <c r="B40" s="28">
        <v>2</v>
      </c>
      <c r="C40" s="28">
        <v>3</v>
      </c>
      <c r="D40" s="28">
        <v>4</v>
      </c>
      <c r="E40" s="28">
        <v>5</v>
      </c>
      <c r="F40" s="28">
        <v>6</v>
      </c>
      <c r="G40" s="28">
        <v>7</v>
      </c>
      <c r="H40" s="28">
        <v>8</v>
      </c>
      <c r="I40" s="28">
        <v>9</v>
      </c>
      <c r="J40" s="28">
        <v>10</v>
      </c>
      <c r="K40" s="28">
        <v>11</v>
      </c>
      <c r="L40" s="29">
        <v>12</v>
      </c>
    </row>
    <row r="42" spans="1:31" ht="16.5" hidden="1" x14ac:dyDescent="0.25">
      <c r="A42" s="73" t="str">
        <f>CONCATENATE("Локальная смета: ",IF(Source!G20&lt;&gt;"Новая локальная смета", Source!G20, ""))</f>
        <v>Локальная смета: Техническое обследование строительных конструкций зданий и сооружений и инженерных сетей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AE42" s="47" t="str">
        <f>CONCATENATE("Локальная смета: ",IF(Source!G20&lt;&gt;"Новая локальная смета", Source!G20, ""))</f>
        <v>Локальная смета: Техническое обследование строительных конструкций зданий и сооружений и инженерных сетей</v>
      </c>
    </row>
    <row r="44" spans="1:31" ht="16.5" x14ac:dyDescent="0.25">
      <c r="A44" s="73" t="str">
        <f>CONCATENATE("Раздел: ",IF(Source!G24&lt;&gt;"Новый раздел", Source!G24, ""))</f>
        <v>Раздел: Определение технического состояния отдельных элементов строительных конструкций зданий и сооружений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AE44" s="47" t="str">
        <f>CONCATENATE("Раздел: ",IF(Source!G24&lt;&gt;"Новый раздел", Source!G24, ""))</f>
        <v>Раздел: Определение технического состояния отдельных элементов строительных конструкций зданий и сооружений</v>
      </c>
    </row>
    <row r="45" spans="1:31" ht="20.25" customHeight="1" x14ac:dyDescent="0.2">
      <c r="C45" s="74" t="str">
        <f>Source!G28</f>
        <v>К=0,869*1,043=0,906 - Корректирующий коэффициент, по договору аналогу с учетом индекса-дефлятора</v>
      </c>
      <c r="D45" s="74"/>
      <c r="E45" s="74"/>
      <c r="F45" s="74"/>
      <c r="G45" s="74"/>
      <c r="H45" s="74"/>
      <c r="I45" s="74"/>
      <c r="J45" s="74"/>
      <c r="K45" s="74"/>
      <c r="L45" s="74"/>
    </row>
    <row r="46" spans="1:31" ht="18" customHeight="1" x14ac:dyDescent="0.2">
      <c r="C46" s="74" t="str">
        <f>Source!G29</f>
        <v>К=0,7 - при проведении одноразового обследования (примечание к разделу 1.3.03 пункт 1.3.03.04, Прейскурант ОРГРЭС, том 1)</v>
      </c>
      <c r="D46" s="74"/>
      <c r="E46" s="74"/>
      <c r="F46" s="74"/>
      <c r="G46" s="74"/>
      <c r="H46" s="74"/>
      <c r="I46" s="74"/>
      <c r="J46" s="74"/>
      <c r="K46" s="74"/>
      <c r="L46" s="74"/>
    </row>
    <row r="47" spans="1:31" ht="34.5" customHeight="1" x14ac:dyDescent="0.2">
      <c r="C47" s="74" t="str">
        <f>Source!G30</f>
        <v>К=0,8 - каждые последующие полные и неполные 10 точек измерения при увеличении их количества сверх 10 ( примечание к разделу 1.3.16, Прейскурант ОРГРЭС, том 1)</v>
      </c>
      <c r="D47" s="74"/>
      <c r="E47" s="74"/>
      <c r="F47" s="74"/>
      <c r="G47" s="74"/>
      <c r="H47" s="74"/>
      <c r="I47" s="74"/>
      <c r="J47" s="74"/>
      <c r="K47" s="74"/>
      <c r="L47" s="74"/>
    </row>
    <row r="49" spans="1:26" ht="16.5" x14ac:dyDescent="0.25">
      <c r="A49" s="73" t="str">
        <f>CONCATENATE("Подраздел: ",IF(Source!G32&lt;&gt;"Новый подраздел", Source!G32, ""))</f>
        <v>Подраздел: 1. Фундамент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26" ht="62.25" customHeight="1" x14ac:dyDescent="0.2">
      <c r="A50" s="45">
        <v>1</v>
      </c>
      <c r="B50" s="45" t="str">
        <f>Source!F36</f>
        <v>Прейскурант ОРГРЭС  т.1 п.1.3.03.03 (2 кат.сложн)</v>
      </c>
      <c r="C50" s="45" t="str">
        <f>Source!G36</f>
        <v>Предварительный осмотр строительных конструкций, уточнение объемов обследования</v>
      </c>
      <c r="D50" s="35" t="str">
        <f>Source!H36</f>
        <v>10000м2</v>
      </c>
      <c r="E50" s="9">
        <f>Source!I36</f>
        <v>1E-4</v>
      </c>
      <c r="F50" s="36">
        <f>Source!AL36+Source!AM36+Source!AO36</f>
        <v>451</v>
      </c>
      <c r="G50" s="37"/>
      <c r="H50" s="36"/>
      <c r="I50" s="37" t="str">
        <f>Source!BO36</f>
        <v/>
      </c>
      <c r="J50" s="37"/>
      <c r="K50" s="36"/>
      <c r="L50" s="38"/>
      <c r="S50">
        <f>ROUND((Source!FX36/100)*((ROUND(Source!AF36*Source!I36, 2)+ROUND(Source!AE36*Source!I36, 2))), 2)</f>
        <v>0</v>
      </c>
      <c r="T50">
        <f>Source!X36</f>
        <v>0</v>
      </c>
      <c r="U50">
        <f>ROUND((Source!FY36/100)*((ROUND(Source!AF36*Source!I36, 2)+ROUND(Source!AE36*Source!I36, 2))), 2)</f>
        <v>0</v>
      </c>
      <c r="V50">
        <f>Source!Y36</f>
        <v>0</v>
      </c>
    </row>
    <row r="51" spans="1:26" x14ac:dyDescent="0.2">
      <c r="C51" s="30" t="str">
        <f>"Объем: "&amp;Source!I36&amp;"=1/"&amp;"10000"</f>
        <v>Объем: 0,0001=1/10000</v>
      </c>
    </row>
    <row r="52" spans="1:26" ht="14.25" x14ac:dyDescent="0.2">
      <c r="A52" s="46"/>
      <c r="B52" s="46"/>
      <c r="C52" s="46" t="s">
        <v>246</v>
      </c>
      <c r="D52" s="39"/>
      <c r="E52" s="40"/>
      <c r="F52" s="41">
        <f>Source!AO36</f>
        <v>451</v>
      </c>
      <c r="G52" s="42" t="str">
        <f>Source!DG36</f>
        <v>)*0,906</v>
      </c>
      <c r="H52" s="41">
        <f>ROUND(Source!AF36*Source!I36, 2)</f>
        <v>0.04</v>
      </c>
      <c r="I52" s="42"/>
      <c r="J52" s="42">
        <f>IF(Source!BA36&lt;&gt; 0, Source!BA36, 1)</f>
        <v>14</v>
      </c>
      <c r="K52" s="41">
        <f>Source!S36</f>
        <v>0.56999999999999995</v>
      </c>
      <c r="L52" s="43"/>
      <c r="R52">
        <f>H52</f>
        <v>0.04</v>
      </c>
    </row>
    <row r="53" spans="1:26" ht="15" x14ac:dyDescent="0.25">
      <c r="G53" s="72">
        <f>H52</f>
        <v>0.04</v>
      </c>
      <c r="H53" s="72"/>
      <c r="J53" s="71">
        <f>K52</f>
        <v>0.56999999999999995</v>
      </c>
      <c r="K53" s="71"/>
      <c r="L53" s="44">
        <f>Source!U36</f>
        <v>0</v>
      </c>
      <c r="O53" s="31">
        <f>G53</f>
        <v>0.04</v>
      </c>
      <c r="P53" s="31">
        <f>J53</f>
        <v>0.56999999999999995</v>
      </c>
      <c r="Q53" s="31">
        <f>L53</f>
        <v>0</v>
      </c>
      <c r="W53">
        <f>IF(Source!BI36&lt;=1,H52, 0)</f>
        <v>0</v>
      </c>
      <c r="X53">
        <f>IF(Source!BI36=2,H52, 0)</f>
        <v>0</v>
      </c>
      <c r="Y53">
        <f>IF(Source!BI36=3,H52, 0)</f>
        <v>0</v>
      </c>
      <c r="Z53">
        <f>IF(Source!BI36=4,H52, 0)</f>
        <v>0.04</v>
      </c>
    </row>
    <row r="54" spans="1:26" ht="99.75" x14ac:dyDescent="0.2">
      <c r="A54" s="45">
        <v>2</v>
      </c>
      <c r="B54" s="45" t="str">
        <f>Source!F37</f>
        <v>Прейскурант ОРГРЭС  т.1 п.1.3.03.04 (2 кат.сложн)</v>
      </c>
      <c r="C54" s="45" t="str">
        <f>Source!G37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54" s="35" t="str">
        <f>Source!H37</f>
        <v>10000м2</v>
      </c>
      <c r="E54" s="9">
        <f>Source!I37</f>
        <v>1E-4</v>
      </c>
      <c r="F54" s="36">
        <f>Source!AL37+Source!AM37+Source!AO37</f>
        <v>1224</v>
      </c>
      <c r="G54" s="37"/>
      <c r="H54" s="36"/>
      <c r="I54" s="37" t="str">
        <f>Source!BO37</f>
        <v/>
      </c>
      <c r="J54" s="37"/>
      <c r="K54" s="36"/>
      <c r="L54" s="38"/>
      <c r="S54">
        <f>ROUND((Source!FX37/100)*((ROUND(Source!AF37*Source!I37, 2)+ROUND(Source!AE37*Source!I37, 2))), 2)</f>
        <v>0</v>
      </c>
      <c r="T54">
        <f>Source!X37</f>
        <v>0</v>
      </c>
      <c r="U54">
        <f>ROUND((Source!FY37/100)*((ROUND(Source!AF37*Source!I37, 2)+ROUND(Source!AE37*Source!I37, 2))), 2)</f>
        <v>0</v>
      </c>
      <c r="V54">
        <f>Source!Y37</f>
        <v>0</v>
      </c>
    </row>
    <row r="55" spans="1:26" x14ac:dyDescent="0.2">
      <c r="C55" s="30" t="str">
        <f>"Объем: "&amp;Source!I37&amp;"=1/"&amp;"10000"</f>
        <v>Объем: 0,0001=1/10000</v>
      </c>
    </row>
    <row r="56" spans="1:26" ht="14.25" x14ac:dyDescent="0.2">
      <c r="A56" s="46"/>
      <c r="B56" s="46"/>
      <c r="C56" s="46" t="s">
        <v>246</v>
      </c>
      <c r="D56" s="39"/>
      <c r="E56" s="40"/>
      <c r="F56" s="41">
        <f>Source!AO37</f>
        <v>1224</v>
      </c>
      <c r="G56" s="42" t="str">
        <f>Source!DG37</f>
        <v>)*0,7)*0,906</v>
      </c>
      <c r="H56" s="41">
        <f>ROUND(Source!AF37*Source!I37, 2)</f>
        <v>0.08</v>
      </c>
      <c r="I56" s="42"/>
      <c r="J56" s="42">
        <f>IF(Source!BA37&lt;&gt; 0, Source!BA37, 1)</f>
        <v>14</v>
      </c>
      <c r="K56" s="41">
        <f>Source!S37</f>
        <v>1.0900000000000001</v>
      </c>
      <c r="L56" s="43"/>
      <c r="R56">
        <f>H56</f>
        <v>0.08</v>
      </c>
    </row>
    <row r="57" spans="1:26" ht="15" x14ac:dyDescent="0.25">
      <c r="G57" s="72">
        <f>H56</f>
        <v>0.08</v>
      </c>
      <c r="H57" s="72"/>
      <c r="J57" s="71">
        <f>K56</f>
        <v>1.0900000000000001</v>
      </c>
      <c r="K57" s="71"/>
      <c r="L57" s="44">
        <f>Source!U37</f>
        <v>0</v>
      </c>
      <c r="O57" s="31">
        <f>G57</f>
        <v>0.08</v>
      </c>
      <c r="P57" s="31">
        <f>J57</f>
        <v>1.0900000000000001</v>
      </c>
      <c r="Q57" s="31">
        <f>L57</f>
        <v>0</v>
      </c>
      <c r="W57">
        <f>IF(Source!BI37&lt;=1,H56, 0)</f>
        <v>0</v>
      </c>
      <c r="X57">
        <f>IF(Source!BI37=2,H56, 0)</f>
        <v>0</v>
      </c>
      <c r="Y57">
        <f>IF(Source!BI37=3,H56, 0)</f>
        <v>0</v>
      </c>
      <c r="Z57">
        <f>IF(Source!BI37=4,H56, 0)</f>
        <v>0.08</v>
      </c>
    </row>
    <row r="58" spans="1:26" ht="61.5" customHeight="1" x14ac:dyDescent="0.2">
      <c r="A58" s="45">
        <v>3</v>
      </c>
      <c r="B58" s="45" t="str">
        <f>Source!F38</f>
        <v>Прейскурант ОРГРЭС  т.1 п.1.3.03.05 (2 кат.сложн)</v>
      </c>
      <c r="C58" s="45" t="str">
        <f>Source!G38</f>
        <v>Обработка материалов обследования, составление схем, эскизов, таблиц, графиков</v>
      </c>
      <c r="D58" s="35" t="str">
        <f>Source!H38</f>
        <v>10000м2</v>
      </c>
      <c r="E58" s="9">
        <f>Source!I38</f>
        <v>1E-4</v>
      </c>
      <c r="F58" s="36">
        <f>Source!AL38+Source!AM38+Source!AO38</f>
        <v>1170</v>
      </c>
      <c r="G58" s="37"/>
      <c r="H58" s="36"/>
      <c r="I58" s="37" t="str">
        <f>Source!BO38</f>
        <v/>
      </c>
      <c r="J58" s="37"/>
      <c r="K58" s="36"/>
      <c r="L58" s="38"/>
      <c r="S58">
        <f>ROUND((Source!FX38/100)*((ROUND(Source!AF38*Source!I38, 2)+ROUND(Source!AE38*Source!I38, 2))), 2)</f>
        <v>0</v>
      </c>
      <c r="T58">
        <f>Source!X38</f>
        <v>0</v>
      </c>
      <c r="U58">
        <f>ROUND((Source!FY38/100)*((ROUND(Source!AF38*Source!I38, 2)+ROUND(Source!AE38*Source!I38, 2))), 2)</f>
        <v>0</v>
      </c>
      <c r="V58">
        <f>Source!Y38</f>
        <v>0</v>
      </c>
    </row>
    <row r="59" spans="1:26" x14ac:dyDescent="0.2">
      <c r="C59" s="30" t="str">
        <f>"Объем: "&amp;Source!I38&amp;"=1/"&amp;"10000"</f>
        <v>Объем: 0,0001=1/10000</v>
      </c>
    </row>
    <row r="60" spans="1:26" ht="14.25" x14ac:dyDescent="0.2">
      <c r="A60" s="46"/>
      <c r="B60" s="46"/>
      <c r="C60" s="46" t="s">
        <v>246</v>
      </c>
      <c r="D60" s="39"/>
      <c r="E60" s="40"/>
      <c r="F60" s="41">
        <f>Source!AO38</f>
        <v>1170</v>
      </c>
      <c r="G60" s="42" t="str">
        <f>Source!DG38</f>
        <v>)*0,906</v>
      </c>
      <c r="H60" s="41">
        <f>ROUND(Source!AF38*Source!I38, 2)</f>
        <v>0.11</v>
      </c>
      <c r="I60" s="42"/>
      <c r="J60" s="42">
        <f>IF(Source!BA38&lt;&gt; 0, Source!BA38, 1)</f>
        <v>14</v>
      </c>
      <c r="K60" s="41">
        <f>Source!S38</f>
        <v>1.48</v>
      </c>
      <c r="L60" s="43"/>
      <c r="R60">
        <f>H60</f>
        <v>0.11</v>
      </c>
    </row>
    <row r="61" spans="1:26" ht="15" x14ac:dyDescent="0.25">
      <c r="G61" s="72">
        <f>H60</f>
        <v>0.11</v>
      </c>
      <c r="H61" s="72"/>
      <c r="J61" s="71">
        <f>K60</f>
        <v>1.48</v>
      </c>
      <c r="K61" s="71"/>
      <c r="L61" s="44">
        <f>Source!U38</f>
        <v>0</v>
      </c>
      <c r="O61" s="31">
        <f>G61</f>
        <v>0.11</v>
      </c>
      <c r="P61" s="31">
        <f>J61</f>
        <v>1.48</v>
      </c>
      <c r="Q61" s="31">
        <f>L61</f>
        <v>0</v>
      </c>
      <c r="W61">
        <f>IF(Source!BI38&lt;=1,H60, 0)</f>
        <v>0</v>
      </c>
      <c r="X61">
        <f>IF(Source!BI38=2,H60, 0)</f>
        <v>0</v>
      </c>
      <c r="Y61">
        <f>IF(Source!BI38=3,H60, 0)</f>
        <v>0</v>
      </c>
      <c r="Z61">
        <f>IF(Source!BI38=4,H60, 0)</f>
        <v>0.11</v>
      </c>
    </row>
    <row r="62" spans="1:26" ht="114" x14ac:dyDescent="0.2">
      <c r="A62" s="45">
        <v>4</v>
      </c>
      <c r="B62" s="45" t="str">
        <f>Source!F39</f>
        <v>Прейскурант ОРГРЭС  т.1 п.1.3.03.06 (2 кат.сложн)</v>
      </c>
      <c r="C62" s="45" t="str">
        <f>Source!G39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62" s="35" t="str">
        <f>Source!H39</f>
        <v>10000м2</v>
      </c>
      <c r="E62" s="9">
        <f>Source!I39</f>
        <v>1E-4</v>
      </c>
      <c r="F62" s="36">
        <f>Source!AL39+Source!AM39+Source!AO39</f>
        <v>667</v>
      </c>
      <c r="G62" s="37"/>
      <c r="H62" s="36"/>
      <c r="I62" s="37" t="str">
        <f>Source!BO39</f>
        <v/>
      </c>
      <c r="J62" s="37"/>
      <c r="K62" s="36"/>
      <c r="L62" s="38"/>
      <c r="S62">
        <f>ROUND((Source!FX39/100)*((ROUND(Source!AF39*Source!I39, 2)+ROUND(Source!AE39*Source!I39, 2))), 2)</f>
        <v>0</v>
      </c>
      <c r="T62">
        <f>Source!X39</f>
        <v>0</v>
      </c>
      <c r="U62">
        <f>ROUND((Source!FY39/100)*((ROUND(Source!AF39*Source!I39, 2)+ROUND(Source!AE39*Source!I39, 2))), 2)</f>
        <v>0</v>
      </c>
      <c r="V62">
        <f>Source!Y39</f>
        <v>0</v>
      </c>
    </row>
    <row r="63" spans="1:26" x14ac:dyDescent="0.2">
      <c r="C63" s="30" t="str">
        <f>"Объем: "&amp;Source!I39&amp;"=1/"&amp;"10000"</f>
        <v>Объем: 0,0001=1/10000</v>
      </c>
    </row>
    <row r="64" spans="1:26" ht="14.25" x14ac:dyDescent="0.2">
      <c r="A64" s="46"/>
      <c r="B64" s="46"/>
      <c r="C64" s="46" t="s">
        <v>246</v>
      </c>
      <c r="D64" s="39"/>
      <c r="E64" s="40"/>
      <c r="F64" s="41">
        <f>Source!AO39</f>
        <v>667</v>
      </c>
      <c r="G64" s="42" t="str">
        <f>Source!DG39</f>
        <v>)*0,906</v>
      </c>
      <c r="H64" s="41">
        <f>ROUND(Source!AF39*Source!I39, 2)</f>
        <v>0.06</v>
      </c>
      <c r="I64" s="42"/>
      <c r="J64" s="42">
        <f>IF(Source!BA39&lt;&gt; 0, Source!BA39, 1)</f>
        <v>14</v>
      </c>
      <c r="K64" s="41">
        <f>Source!S39</f>
        <v>0.85</v>
      </c>
      <c r="L64" s="43"/>
      <c r="R64">
        <f>H64</f>
        <v>0.06</v>
      </c>
    </row>
    <row r="65" spans="1:26" ht="15" x14ac:dyDescent="0.25">
      <c r="G65" s="72">
        <f>H64</f>
        <v>0.06</v>
      </c>
      <c r="H65" s="72"/>
      <c r="J65" s="71">
        <f>K64</f>
        <v>0.85</v>
      </c>
      <c r="K65" s="71"/>
      <c r="L65" s="44">
        <f>Source!U39</f>
        <v>0</v>
      </c>
      <c r="O65" s="31">
        <f>G65</f>
        <v>0.06</v>
      </c>
      <c r="P65" s="31">
        <f>J65</f>
        <v>0.85</v>
      </c>
      <c r="Q65" s="31">
        <f>L65</f>
        <v>0</v>
      </c>
      <c r="W65">
        <f>IF(Source!BI39&lt;=1,H64, 0)</f>
        <v>0</v>
      </c>
      <c r="X65">
        <f>IF(Source!BI39=2,H64, 0)</f>
        <v>0</v>
      </c>
      <c r="Y65">
        <f>IF(Source!BI39=3,H64, 0)</f>
        <v>0</v>
      </c>
      <c r="Z65">
        <f>IF(Source!BI39=4,H64, 0)</f>
        <v>0.06</v>
      </c>
    </row>
    <row r="66" spans="1:26" hidden="1" x14ac:dyDescent="0.2"/>
    <row r="67" spans="1:26" ht="15" hidden="1" x14ac:dyDescent="0.25">
      <c r="A67" s="70" t="str">
        <f>CONCATENATE("Итого по подразделу: ",IF(Source!G41&lt;&gt;"Новый подраздел", Source!G41, ""))</f>
        <v>Итого по подразделу: 1. Фундамент</v>
      </c>
      <c r="B67" s="70"/>
      <c r="C67" s="70"/>
      <c r="D67" s="70"/>
      <c r="E67" s="70"/>
      <c r="F67" s="70"/>
      <c r="G67" s="69">
        <f>SUM(O49:O66)</f>
        <v>0.28999999999999998</v>
      </c>
      <c r="H67" s="69"/>
      <c r="I67" s="34"/>
      <c r="J67" s="69">
        <f>SUM(P49:P66)</f>
        <v>3.99</v>
      </c>
      <c r="K67" s="69"/>
      <c r="L67" s="44">
        <f>SUM(Q49:Q66)</f>
        <v>0</v>
      </c>
    </row>
    <row r="68" spans="1:26" hidden="1" x14ac:dyDescent="0.2"/>
    <row r="69" spans="1:26" hidden="1" x14ac:dyDescent="0.2"/>
    <row r="71" spans="1:26" ht="16.5" x14ac:dyDescent="0.25">
      <c r="A71" s="73" t="str">
        <f>CONCATENATE("Подраздел: ",IF(Source!G71&lt;&gt;"Новый подраздел", Source!G71, ""))</f>
        <v>Подраздел: 2. Стеновое ограждение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26" ht="63.75" customHeight="1" x14ac:dyDescent="0.2">
      <c r="A72" s="45">
        <v>1</v>
      </c>
      <c r="B72" s="45" t="str">
        <f>Source!F75</f>
        <v>Прейскурант ОРГРЭС  т.1 п.1.3.03.03 (2 кат.сложн)</v>
      </c>
      <c r="C72" s="45" t="str">
        <f>Source!G75</f>
        <v>Предварительный осмотр строительных конструкций, уточнение объемов обследования</v>
      </c>
      <c r="D72" s="35" t="str">
        <f>Source!H75</f>
        <v>10000м2</v>
      </c>
      <c r="E72" s="9">
        <f>Source!I75</f>
        <v>1E-4</v>
      </c>
      <c r="F72" s="36">
        <f>Source!AL75+Source!AM75+Source!AO75</f>
        <v>451</v>
      </c>
      <c r="G72" s="37"/>
      <c r="H72" s="36"/>
      <c r="I72" s="37" t="str">
        <f>Source!BO75</f>
        <v/>
      </c>
      <c r="J72" s="37"/>
      <c r="K72" s="36"/>
      <c r="L72" s="38"/>
      <c r="S72">
        <f>ROUND((Source!FX75/100)*((ROUND(Source!AF75*Source!I75, 2)+ROUND(Source!AE75*Source!I75, 2))), 2)</f>
        <v>0</v>
      </c>
      <c r="T72">
        <f>Source!X75</f>
        <v>0</v>
      </c>
      <c r="U72">
        <f>ROUND((Source!FY75/100)*((ROUND(Source!AF75*Source!I75, 2)+ROUND(Source!AE75*Source!I75, 2))), 2)</f>
        <v>0</v>
      </c>
      <c r="V72">
        <f>Source!Y75</f>
        <v>0</v>
      </c>
    </row>
    <row r="73" spans="1:26" x14ac:dyDescent="0.2">
      <c r="C73" s="30" t="str">
        <f>"Объем: "&amp;Source!I75&amp;"=1/"&amp;"10000"</f>
        <v>Объем: 0,0001=1/10000</v>
      </c>
    </row>
    <row r="74" spans="1:26" ht="14.25" x14ac:dyDescent="0.2">
      <c r="A74" s="46"/>
      <c r="B74" s="46"/>
      <c r="C74" s="46" t="s">
        <v>246</v>
      </c>
      <c r="D74" s="39"/>
      <c r="E74" s="40"/>
      <c r="F74" s="41">
        <f>Source!AO75</f>
        <v>451</v>
      </c>
      <c r="G74" s="42" t="str">
        <f>Source!DG75</f>
        <v>)*0,906</v>
      </c>
      <c r="H74" s="41">
        <f>ROUND(Source!AF75*Source!I75, 2)</f>
        <v>0.04</v>
      </c>
      <c r="I74" s="42"/>
      <c r="J74" s="42">
        <f>IF(Source!BA75&lt;&gt; 0, Source!BA75, 1)</f>
        <v>14</v>
      </c>
      <c r="K74" s="41">
        <f>Source!S75</f>
        <v>0.56999999999999995</v>
      </c>
      <c r="L74" s="43"/>
      <c r="R74">
        <f>H74</f>
        <v>0.04</v>
      </c>
    </row>
    <row r="75" spans="1:26" ht="15" x14ac:dyDescent="0.25">
      <c r="G75" s="72">
        <f>H74</f>
        <v>0.04</v>
      </c>
      <c r="H75" s="72"/>
      <c r="J75" s="71">
        <f>K74</f>
        <v>0.56999999999999995</v>
      </c>
      <c r="K75" s="71"/>
      <c r="L75" s="44">
        <f>Source!U75</f>
        <v>0</v>
      </c>
      <c r="O75" s="31">
        <f>G75</f>
        <v>0.04</v>
      </c>
      <c r="P75" s="31">
        <f>J75</f>
        <v>0.56999999999999995</v>
      </c>
      <c r="Q75" s="31">
        <f>L75</f>
        <v>0</v>
      </c>
      <c r="W75">
        <f>IF(Source!BI75&lt;=1,H74, 0)</f>
        <v>0</v>
      </c>
      <c r="X75">
        <f>IF(Source!BI75=2,H74, 0)</f>
        <v>0</v>
      </c>
      <c r="Y75">
        <f>IF(Source!BI75=3,H74, 0)</f>
        <v>0</v>
      </c>
      <c r="Z75">
        <f>IF(Source!BI75=4,H74, 0)</f>
        <v>0.04</v>
      </c>
    </row>
    <row r="76" spans="1:26" ht="99.75" x14ac:dyDescent="0.2">
      <c r="A76" s="45">
        <v>2</v>
      </c>
      <c r="B76" s="45" t="str">
        <f>Source!F76</f>
        <v>Прейскурант ОРГРЭС  т.1 п.1.3.03.04 (2 кат.сложн)</v>
      </c>
      <c r="C76" s="45" t="str">
        <f>Source!G76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76" s="35" t="str">
        <f>Source!H76</f>
        <v>10000м2</v>
      </c>
      <c r="E76" s="9">
        <f>Source!I76</f>
        <v>1E-4</v>
      </c>
      <c r="F76" s="36">
        <f>Source!AL76+Source!AM76+Source!AO76</f>
        <v>1224</v>
      </c>
      <c r="G76" s="37"/>
      <c r="H76" s="36"/>
      <c r="I76" s="37" t="str">
        <f>Source!BO76</f>
        <v/>
      </c>
      <c r="J76" s="37"/>
      <c r="K76" s="36"/>
      <c r="L76" s="38"/>
      <c r="S76">
        <f>ROUND((Source!FX76/100)*((ROUND(Source!AF76*Source!I76, 2)+ROUND(Source!AE76*Source!I76, 2))), 2)</f>
        <v>0</v>
      </c>
      <c r="T76">
        <f>Source!X76</f>
        <v>0</v>
      </c>
      <c r="U76">
        <f>ROUND((Source!FY76/100)*((ROUND(Source!AF76*Source!I76, 2)+ROUND(Source!AE76*Source!I76, 2))), 2)</f>
        <v>0</v>
      </c>
      <c r="V76">
        <f>Source!Y76</f>
        <v>0</v>
      </c>
    </row>
    <row r="77" spans="1:26" x14ac:dyDescent="0.2">
      <c r="C77" s="30" t="str">
        <f>"Объем: "&amp;Source!I76&amp;"=1/"&amp;"10000"</f>
        <v>Объем: 0,0001=1/10000</v>
      </c>
    </row>
    <row r="78" spans="1:26" ht="14.25" x14ac:dyDescent="0.2">
      <c r="A78" s="46"/>
      <c r="B78" s="46"/>
      <c r="C78" s="46" t="s">
        <v>246</v>
      </c>
      <c r="D78" s="39"/>
      <c r="E78" s="40"/>
      <c r="F78" s="41">
        <f>Source!AO76</f>
        <v>1224</v>
      </c>
      <c r="G78" s="42" t="str">
        <f>Source!DG76</f>
        <v>)*0,7)*0,906</v>
      </c>
      <c r="H78" s="41">
        <f>ROUND(Source!AF76*Source!I76, 2)</f>
        <v>0.08</v>
      </c>
      <c r="I78" s="42"/>
      <c r="J78" s="42">
        <f>IF(Source!BA76&lt;&gt; 0, Source!BA76, 1)</f>
        <v>14</v>
      </c>
      <c r="K78" s="41">
        <f>Source!S76</f>
        <v>1.0900000000000001</v>
      </c>
      <c r="L78" s="43"/>
      <c r="R78">
        <f>H78</f>
        <v>0.08</v>
      </c>
    </row>
    <row r="79" spans="1:26" ht="15" x14ac:dyDescent="0.25">
      <c r="G79" s="72">
        <f>H78</f>
        <v>0.08</v>
      </c>
      <c r="H79" s="72"/>
      <c r="J79" s="71">
        <f>K78</f>
        <v>1.0900000000000001</v>
      </c>
      <c r="K79" s="71"/>
      <c r="L79" s="44">
        <f>Source!U76</f>
        <v>0</v>
      </c>
      <c r="O79" s="31">
        <f>G79</f>
        <v>0.08</v>
      </c>
      <c r="P79" s="31">
        <f>J79</f>
        <v>1.0900000000000001</v>
      </c>
      <c r="Q79" s="31">
        <f>L79</f>
        <v>0</v>
      </c>
      <c r="W79">
        <f>IF(Source!BI76&lt;=1,H78, 0)</f>
        <v>0</v>
      </c>
      <c r="X79">
        <f>IF(Source!BI76=2,H78, 0)</f>
        <v>0</v>
      </c>
      <c r="Y79">
        <f>IF(Source!BI76=3,H78, 0)</f>
        <v>0</v>
      </c>
      <c r="Z79">
        <f>IF(Source!BI76=4,H78, 0)</f>
        <v>0.08</v>
      </c>
    </row>
    <row r="80" spans="1:26" ht="61.5" customHeight="1" x14ac:dyDescent="0.2">
      <c r="A80" s="45">
        <v>3</v>
      </c>
      <c r="B80" s="45" t="str">
        <f>Source!F77</f>
        <v>Прейскурант ОРГРЭС  т.1 п.1.3.03.05 (2 кат.сложн)</v>
      </c>
      <c r="C80" s="45" t="str">
        <f>Source!G77</f>
        <v>Обработка материалов обследования, составление схем, эскизов, таблиц, графиков</v>
      </c>
      <c r="D80" s="35" t="str">
        <f>Source!H77</f>
        <v>10000м2</v>
      </c>
      <c r="E80" s="9">
        <f>Source!I77</f>
        <v>1E-4</v>
      </c>
      <c r="F80" s="36">
        <f>Source!AL77+Source!AM77+Source!AO77</f>
        <v>1170</v>
      </c>
      <c r="G80" s="37"/>
      <c r="H80" s="36"/>
      <c r="I80" s="37" t="str">
        <f>Source!BO77</f>
        <v/>
      </c>
      <c r="J80" s="37"/>
      <c r="K80" s="36"/>
      <c r="L80" s="38"/>
      <c r="S80">
        <f>ROUND((Source!FX77/100)*((ROUND(Source!AF77*Source!I77, 2)+ROUND(Source!AE77*Source!I77, 2))), 2)</f>
        <v>0</v>
      </c>
      <c r="T80">
        <f>Source!X77</f>
        <v>0</v>
      </c>
      <c r="U80">
        <f>ROUND((Source!FY77/100)*((ROUND(Source!AF77*Source!I77, 2)+ROUND(Source!AE77*Source!I77, 2))), 2)</f>
        <v>0</v>
      </c>
      <c r="V80">
        <f>Source!Y77</f>
        <v>0</v>
      </c>
    </row>
    <row r="81" spans="1:26" x14ac:dyDescent="0.2">
      <c r="C81" s="30" t="str">
        <f>"Объем: "&amp;Source!I77&amp;"=1/"&amp;"10000"</f>
        <v>Объем: 0,0001=1/10000</v>
      </c>
    </row>
    <row r="82" spans="1:26" ht="14.25" x14ac:dyDescent="0.2">
      <c r="A82" s="46"/>
      <c r="B82" s="46"/>
      <c r="C82" s="46" t="s">
        <v>246</v>
      </c>
      <c r="D82" s="39"/>
      <c r="E82" s="40"/>
      <c r="F82" s="41">
        <f>Source!AO77</f>
        <v>1170</v>
      </c>
      <c r="G82" s="42" t="str">
        <f>Source!DG77</f>
        <v>)*0,906</v>
      </c>
      <c r="H82" s="41">
        <f>ROUND(Source!AF77*Source!I77, 2)</f>
        <v>0.11</v>
      </c>
      <c r="I82" s="42"/>
      <c r="J82" s="42">
        <f>IF(Source!BA77&lt;&gt; 0, Source!BA77, 1)</f>
        <v>14</v>
      </c>
      <c r="K82" s="41">
        <f>Source!S77</f>
        <v>1.48</v>
      </c>
      <c r="L82" s="43"/>
      <c r="R82">
        <f>H82</f>
        <v>0.11</v>
      </c>
    </row>
    <row r="83" spans="1:26" ht="15" x14ac:dyDescent="0.25">
      <c r="G83" s="72">
        <f>H82</f>
        <v>0.11</v>
      </c>
      <c r="H83" s="72"/>
      <c r="J83" s="71">
        <f>K82</f>
        <v>1.48</v>
      </c>
      <c r="K83" s="71"/>
      <c r="L83" s="44">
        <f>Source!U77</f>
        <v>0</v>
      </c>
      <c r="O83" s="31">
        <f>G83</f>
        <v>0.11</v>
      </c>
      <c r="P83" s="31">
        <f>J83</f>
        <v>1.48</v>
      </c>
      <c r="Q83" s="31">
        <f>L83</f>
        <v>0</v>
      </c>
      <c r="W83">
        <f>IF(Source!BI77&lt;=1,H82, 0)</f>
        <v>0</v>
      </c>
      <c r="X83">
        <f>IF(Source!BI77=2,H82, 0)</f>
        <v>0</v>
      </c>
      <c r="Y83">
        <f>IF(Source!BI77=3,H82, 0)</f>
        <v>0</v>
      </c>
      <c r="Z83">
        <f>IF(Source!BI77=4,H82, 0)</f>
        <v>0.11</v>
      </c>
    </row>
    <row r="84" spans="1:26" ht="105" customHeight="1" x14ac:dyDescent="0.2">
      <c r="A84" s="45">
        <v>4</v>
      </c>
      <c r="B84" s="45" t="str">
        <f>Source!F78</f>
        <v>Прейскурант ОРГРЭС  т.1 п.1.3.03.06 (2 кат.сложн)</v>
      </c>
      <c r="C84" s="45" t="str">
        <f>Source!G78</f>
        <v>Разработка рекомендаций по устранению выявленных дефектов, конструктивных недостатков и предложений по дальнейшей эксплуатации и контролю за состоянием строительных конструкций. Составление отчетной документации</v>
      </c>
      <c r="D84" s="35" t="str">
        <f>Source!H78</f>
        <v>10000м2</v>
      </c>
      <c r="E84" s="9">
        <f>Source!I78</f>
        <v>1E-4</v>
      </c>
      <c r="F84" s="36">
        <f>Source!AL78+Source!AM78+Source!AO78</f>
        <v>667</v>
      </c>
      <c r="G84" s="37"/>
      <c r="H84" s="36"/>
      <c r="I84" s="37" t="str">
        <f>Source!BO78</f>
        <v/>
      </c>
      <c r="J84" s="37"/>
      <c r="K84" s="36"/>
      <c r="L84" s="38"/>
      <c r="S84">
        <f>ROUND((Source!FX78/100)*((ROUND(Source!AF78*Source!I78, 2)+ROUND(Source!AE78*Source!I78, 2))), 2)</f>
        <v>0</v>
      </c>
      <c r="T84">
        <f>Source!X78</f>
        <v>0</v>
      </c>
      <c r="U84">
        <f>ROUND((Source!FY78/100)*((ROUND(Source!AF78*Source!I78, 2)+ROUND(Source!AE78*Source!I78, 2))), 2)</f>
        <v>0</v>
      </c>
      <c r="V84">
        <f>Source!Y78</f>
        <v>0</v>
      </c>
    </row>
    <row r="85" spans="1:26" x14ac:dyDescent="0.2">
      <c r="C85" s="30" t="str">
        <f>"Объем: "&amp;Source!I78&amp;"=1/"&amp;"10000"</f>
        <v>Объем: 0,0001=1/10000</v>
      </c>
    </row>
    <row r="86" spans="1:26" ht="14.25" x14ac:dyDescent="0.2">
      <c r="A86" s="46"/>
      <c r="B86" s="46"/>
      <c r="C86" s="46" t="s">
        <v>246</v>
      </c>
      <c r="D86" s="39"/>
      <c r="E86" s="40"/>
      <c r="F86" s="41">
        <f>Source!AO78</f>
        <v>667</v>
      </c>
      <c r="G86" s="42" t="str">
        <f>Source!DG78</f>
        <v>)*0,906</v>
      </c>
      <c r="H86" s="41">
        <f>ROUND(Source!AF78*Source!I78, 2)</f>
        <v>0.06</v>
      </c>
      <c r="I86" s="42"/>
      <c r="J86" s="42">
        <f>IF(Source!BA78&lt;&gt; 0, Source!BA78, 1)</f>
        <v>14</v>
      </c>
      <c r="K86" s="41">
        <f>Source!S78</f>
        <v>0.85</v>
      </c>
      <c r="L86" s="43"/>
      <c r="R86">
        <f>H86</f>
        <v>0.06</v>
      </c>
    </row>
    <row r="87" spans="1:26" ht="15" x14ac:dyDescent="0.25">
      <c r="G87" s="72">
        <f>H86</f>
        <v>0.06</v>
      </c>
      <c r="H87" s="72"/>
      <c r="J87" s="71">
        <f>K86</f>
        <v>0.85</v>
      </c>
      <c r="K87" s="71"/>
      <c r="L87" s="44">
        <f>Source!U78</f>
        <v>0</v>
      </c>
      <c r="O87" s="31">
        <f>G87</f>
        <v>0.06</v>
      </c>
      <c r="P87" s="31">
        <f>J87</f>
        <v>0.85</v>
      </c>
      <c r="Q87" s="31">
        <f>L87</f>
        <v>0</v>
      </c>
      <c r="W87">
        <f>IF(Source!BI78&lt;=1,H86, 0)</f>
        <v>0</v>
      </c>
      <c r="X87">
        <f>IF(Source!BI78=2,H86, 0)</f>
        <v>0</v>
      </c>
      <c r="Y87">
        <f>IF(Source!BI78=3,H86, 0)</f>
        <v>0</v>
      </c>
      <c r="Z87">
        <f>IF(Source!BI78=4,H86, 0)</f>
        <v>0.06</v>
      </c>
    </row>
    <row r="88" spans="1:26" hidden="1" x14ac:dyDescent="0.2"/>
    <row r="89" spans="1:26" ht="15" hidden="1" x14ac:dyDescent="0.25">
      <c r="A89" s="70" t="str">
        <f>CONCATENATE("Итого по подразделу: ",IF(Source!G80&lt;&gt;"Новый подраздел", Source!G80, ""))</f>
        <v>Итого по подразделу: 2. Стеновое ограждение</v>
      </c>
      <c r="B89" s="70"/>
      <c r="C89" s="70"/>
      <c r="D89" s="70"/>
      <c r="E89" s="70"/>
      <c r="F89" s="70"/>
      <c r="G89" s="69">
        <f>SUM(O71:O88)</f>
        <v>0.28999999999999998</v>
      </c>
      <c r="H89" s="69"/>
      <c r="I89" s="34"/>
      <c r="J89" s="69">
        <f>SUM(P71:P88)</f>
        <v>3.99</v>
      </c>
      <c r="K89" s="69"/>
      <c r="L89" s="44">
        <f>SUM(Q71:Q88)</f>
        <v>0</v>
      </c>
    </row>
    <row r="90" spans="1:26" hidden="1" x14ac:dyDescent="0.2"/>
    <row r="91" spans="1:26" hidden="1" x14ac:dyDescent="0.2"/>
    <row r="93" spans="1:26" ht="16.5" x14ac:dyDescent="0.25">
      <c r="A93" s="73" t="str">
        <f>CONCATENATE("Подраздел: ",IF(Source!G110&lt;&gt;"Новый подраздел", Source!G110, ""))</f>
        <v>Подраздел: 3. Ж/б перекрытия, включая полы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</row>
    <row r="94" spans="1:26" ht="59.25" customHeight="1" x14ac:dyDescent="0.2">
      <c r="A94" s="45">
        <v>1</v>
      </c>
      <c r="B94" s="45" t="str">
        <f>Source!F114</f>
        <v>Прейскурант ОРГРЭС  т.1 п.1.3.03.03 (3 кат.сложн)</v>
      </c>
      <c r="C94" s="45" t="str">
        <f>Source!G114</f>
        <v>Предварительный осмотр строительных конструкций, уточнение объемов обследования</v>
      </c>
      <c r="D94" s="35" t="str">
        <f>Source!H114</f>
        <v>10000м2</v>
      </c>
      <c r="E94" s="9">
        <f>Source!I114</f>
        <v>1E-4</v>
      </c>
      <c r="F94" s="36">
        <f>Source!AL114+Source!AM114+Source!AO114</f>
        <v>313</v>
      </c>
      <c r="G94" s="37"/>
      <c r="H94" s="36"/>
      <c r="I94" s="37" t="str">
        <f>Source!BO114</f>
        <v/>
      </c>
      <c r="J94" s="37"/>
      <c r="K94" s="36"/>
      <c r="L94" s="38"/>
      <c r="S94">
        <f>ROUND((Source!FX114/100)*((ROUND(Source!AF114*Source!I114, 2)+ROUND(Source!AE114*Source!I114, 2))), 2)</f>
        <v>0</v>
      </c>
      <c r="T94">
        <f>Source!X114</f>
        <v>0</v>
      </c>
      <c r="U94">
        <f>ROUND((Source!FY114/100)*((ROUND(Source!AF114*Source!I114, 2)+ROUND(Source!AE114*Source!I114, 2))), 2)</f>
        <v>0</v>
      </c>
      <c r="V94">
        <f>Source!Y114</f>
        <v>0</v>
      </c>
    </row>
    <row r="95" spans="1:26" x14ac:dyDescent="0.2">
      <c r="C95" s="30" t="str">
        <f>"Объем: "&amp;Source!I114&amp;"=1/"&amp;"10000"</f>
        <v>Объем: 0,0001=1/10000</v>
      </c>
    </row>
    <row r="96" spans="1:26" ht="14.25" x14ac:dyDescent="0.2">
      <c r="A96" s="46"/>
      <c r="B96" s="46"/>
      <c r="C96" s="46" t="s">
        <v>246</v>
      </c>
      <c r="D96" s="39"/>
      <c r="E96" s="40"/>
      <c r="F96" s="41">
        <f>Source!AO114</f>
        <v>313</v>
      </c>
      <c r="G96" s="42" t="str">
        <f>Source!DG114</f>
        <v>)*0,906</v>
      </c>
      <c r="H96" s="41">
        <f>ROUND(Source!AF114*Source!I114, 2)</f>
        <v>0.03</v>
      </c>
      <c r="I96" s="42"/>
      <c r="J96" s="42">
        <f>IF(Source!BA114&lt;&gt; 0, Source!BA114, 1)</f>
        <v>14</v>
      </c>
      <c r="K96" s="41">
        <f>Source!S114</f>
        <v>0.4</v>
      </c>
      <c r="L96" s="43"/>
      <c r="R96">
        <f>H96</f>
        <v>0.03</v>
      </c>
    </row>
    <row r="97" spans="1:32" ht="15" x14ac:dyDescent="0.25">
      <c r="G97" s="72">
        <f>H96</f>
        <v>0.03</v>
      </c>
      <c r="H97" s="72"/>
      <c r="J97" s="71">
        <f>K96</f>
        <v>0.4</v>
      </c>
      <c r="K97" s="71"/>
      <c r="L97" s="44">
        <f>Source!U114</f>
        <v>0</v>
      </c>
      <c r="O97" s="31">
        <f>G97</f>
        <v>0.03</v>
      </c>
      <c r="P97" s="31">
        <f>J97</f>
        <v>0.4</v>
      </c>
      <c r="Q97" s="31">
        <f>L97</f>
        <v>0</v>
      </c>
      <c r="W97">
        <f>IF(Source!BI114&lt;=1,H96, 0)</f>
        <v>0</v>
      </c>
      <c r="X97">
        <f>IF(Source!BI114=2,H96, 0)</f>
        <v>0</v>
      </c>
      <c r="Y97">
        <f>IF(Source!BI114=3,H96, 0)</f>
        <v>0</v>
      </c>
      <c r="Z97">
        <f>IF(Source!BI114=4,H96, 0)</f>
        <v>0.03</v>
      </c>
    </row>
    <row r="98" spans="1:32" ht="99.75" x14ac:dyDescent="0.2">
      <c r="A98" s="45">
        <v>2</v>
      </c>
      <c r="B98" s="45" t="str">
        <f>Source!F115</f>
        <v>Прейскурант ОРГРЭС  т.1 п.1.3.03.04 (3 кат.сложн)</v>
      </c>
      <c r="C98" s="45" t="str">
        <f>Source!G115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98" s="35" t="str">
        <f>Source!H115</f>
        <v>10000м2</v>
      </c>
      <c r="E98" s="9">
        <f>Source!I115</f>
        <v>1E-4</v>
      </c>
      <c r="F98" s="36">
        <f>Source!AL115+Source!AM115+Source!AO115</f>
        <v>839</v>
      </c>
      <c r="G98" s="37"/>
      <c r="H98" s="36"/>
      <c r="I98" s="37" t="str">
        <f>Source!BO115</f>
        <v/>
      </c>
      <c r="J98" s="37"/>
      <c r="K98" s="36"/>
      <c r="L98" s="38"/>
      <c r="S98">
        <f>ROUND((Source!FX115/100)*((ROUND(Source!AF115*Source!I115, 2)+ROUND(Source!AE115*Source!I115, 2))), 2)</f>
        <v>0</v>
      </c>
      <c r="T98">
        <f>Source!X115</f>
        <v>0</v>
      </c>
      <c r="U98">
        <f>ROUND((Source!FY115/100)*((ROUND(Source!AF115*Source!I115, 2)+ROUND(Source!AE115*Source!I115, 2))), 2)</f>
        <v>0</v>
      </c>
      <c r="V98">
        <f>Source!Y115</f>
        <v>0</v>
      </c>
    </row>
    <row r="99" spans="1:32" x14ac:dyDescent="0.2">
      <c r="C99" s="30" t="str">
        <f>"Объем: "&amp;Source!I115&amp;"=1/"&amp;"10000"</f>
        <v>Объем: 0,0001=1/10000</v>
      </c>
    </row>
    <row r="100" spans="1:32" ht="14.25" x14ac:dyDescent="0.2">
      <c r="A100" s="46"/>
      <c r="B100" s="46"/>
      <c r="C100" s="46" t="s">
        <v>246</v>
      </c>
      <c r="D100" s="39"/>
      <c r="E100" s="40"/>
      <c r="F100" s="41">
        <f>Source!AO115</f>
        <v>839</v>
      </c>
      <c r="G100" s="42" t="str">
        <f>Source!DG115</f>
        <v>)*0,7)*0,906</v>
      </c>
      <c r="H100" s="41">
        <f>ROUND(Source!AF115*Source!I115, 2)</f>
        <v>0.05</v>
      </c>
      <c r="I100" s="42"/>
      <c r="J100" s="42">
        <f>IF(Source!BA115&lt;&gt; 0, Source!BA115, 1)</f>
        <v>14</v>
      </c>
      <c r="K100" s="41">
        <f>Source!S115</f>
        <v>0.74</v>
      </c>
      <c r="L100" s="43"/>
      <c r="R100">
        <f>H100</f>
        <v>0.05</v>
      </c>
    </row>
    <row r="101" spans="1:32" ht="15" x14ac:dyDescent="0.25">
      <c r="G101" s="72">
        <f>H100</f>
        <v>0.05</v>
      </c>
      <c r="H101" s="72"/>
      <c r="J101" s="71">
        <f>K100</f>
        <v>0.74</v>
      </c>
      <c r="K101" s="71"/>
      <c r="L101" s="44">
        <f>Source!U115</f>
        <v>0</v>
      </c>
      <c r="O101" s="31">
        <f>G101</f>
        <v>0.05</v>
      </c>
      <c r="P101" s="31">
        <f>J101</f>
        <v>0.74</v>
      </c>
      <c r="Q101" s="31">
        <f>L101</f>
        <v>0</v>
      </c>
      <c r="W101">
        <f>IF(Source!BI115&lt;=1,H100, 0)</f>
        <v>0</v>
      </c>
      <c r="X101">
        <f>IF(Source!BI115=2,H100, 0)</f>
        <v>0</v>
      </c>
      <c r="Y101">
        <f>IF(Source!BI115=3,H100, 0)</f>
        <v>0</v>
      </c>
      <c r="Z101">
        <f>IF(Source!BI115=4,H100, 0)</f>
        <v>0.05</v>
      </c>
    </row>
    <row r="102" spans="1:32" ht="65.25" customHeight="1" x14ac:dyDescent="0.2">
      <c r="A102" s="45">
        <v>3</v>
      </c>
      <c r="B102" s="45" t="str">
        <f>Source!F116</f>
        <v>Прейскурант ОРГРЭС  т.1 п.1.3.03.05 (3 кат.сложн)</v>
      </c>
      <c r="C102" s="45" t="str">
        <f>Source!G116</f>
        <v>Обработка материалов обследования, составление схем, эскизов, таблиц, графиков</v>
      </c>
      <c r="D102" s="35" t="str">
        <f>Source!H116</f>
        <v>10000м2</v>
      </c>
      <c r="E102" s="9">
        <f>Source!I116</f>
        <v>1E-4</v>
      </c>
      <c r="F102" s="36">
        <f>Source!AL116+Source!AM116+Source!AO116</f>
        <v>773</v>
      </c>
      <c r="G102" s="37"/>
      <c r="H102" s="36"/>
      <c r="I102" s="37" t="str">
        <f>Source!BO116</f>
        <v/>
      </c>
      <c r="J102" s="37"/>
      <c r="K102" s="36"/>
      <c r="L102" s="38"/>
      <c r="S102">
        <f>ROUND((Source!FX116/100)*((ROUND(Source!AF116*Source!I116, 2)+ROUND(Source!AE116*Source!I116, 2))), 2)</f>
        <v>0</v>
      </c>
      <c r="T102">
        <f>Source!X116</f>
        <v>0</v>
      </c>
      <c r="U102">
        <f>ROUND((Source!FY116/100)*((ROUND(Source!AF116*Source!I116, 2)+ROUND(Source!AE116*Source!I116, 2))), 2)</f>
        <v>0</v>
      </c>
      <c r="V102">
        <f>Source!Y116</f>
        <v>0</v>
      </c>
    </row>
    <row r="103" spans="1:32" x14ac:dyDescent="0.2">
      <c r="C103" s="30" t="str">
        <f>"Объем: "&amp;Source!I116&amp;"=1/"&amp;"10000"</f>
        <v>Объем: 0,0001=1/10000</v>
      </c>
    </row>
    <row r="104" spans="1:32" ht="14.25" x14ac:dyDescent="0.2">
      <c r="A104" s="46"/>
      <c r="B104" s="46"/>
      <c r="C104" s="46" t="s">
        <v>246</v>
      </c>
      <c r="D104" s="39"/>
      <c r="E104" s="40"/>
      <c r="F104" s="41">
        <f>Source!AO116</f>
        <v>773</v>
      </c>
      <c r="G104" s="42" t="str">
        <f>Source!DG116</f>
        <v>)*0,906</v>
      </c>
      <c r="H104" s="41">
        <f>ROUND(Source!AF116*Source!I116, 2)</f>
        <v>7.0000000000000007E-2</v>
      </c>
      <c r="I104" s="42"/>
      <c r="J104" s="42">
        <f>IF(Source!BA116&lt;&gt; 0, Source!BA116, 1)</f>
        <v>14</v>
      </c>
      <c r="K104" s="41">
        <f>Source!S116</f>
        <v>0.98</v>
      </c>
      <c r="L104" s="43"/>
      <c r="R104">
        <f>H104</f>
        <v>7.0000000000000007E-2</v>
      </c>
    </row>
    <row r="105" spans="1:32" ht="15" x14ac:dyDescent="0.25">
      <c r="G105" s="72">
        <f>H104</f>
        <v>7.0000000000000007E-2</v>
      </c>
      <c r="H105" s="72"/>
      <c r="J105" s="71">
        <f>K104</f>
        <v>0.98</v>
      </c>
      <c r="K105" s="71"/>
      <c r="L105" s="44">
        <f>Source!U116</f>
        <v>0</v>
      </c>
      <c r="O105" s="31">
        <f>G105</f>
        <v>7.0000000000000007E-2</v>
      </c>
      <c r="P105" s="31">
        <f>J105</f>
        <v>0.98</v>
      </c>
      <c r="Q105" s="31">
        <f>L105</f>
        <v>0</v>
      </c>
      <c r="W105">
        <f>IF(Source!BI116&lt;=1,H104, 0)</f>
        <v>0</v>
      </c>
      <c r="X105">
        <f>IF(Source!BI116=2,H104, 0)</f>
        <v>0</v>
      </c>
      <c r="Y105">
        <f>IF(Source!BI116=3,H104, 0)</f>
        <v>0</v>
      </c>
      <c r="Z105">
        <f>IF(Source!BI116=4,H104, 0)</f>
        <v>7.0000000000000007E-2</v>
      </c>
    </row>
    <row r="106" spans="1:32" ht="103.5" customHeight="1" x14ac:dyDescent="0.2">
      <c r="A106" s="45">
        <v>4</v>
      </c>
      <c r="B106" s="45" t="str">
        <f>Source!F117</f>
        <v>Прейскурант ОРГРЭС  т.1 п.1.3.03.06 (3 кат.сложн)</v>
      </c>
      <c r="C106" s="45" t="str">
        <f>Source!G117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106" s="35" t="str">
        <f>Source!H117</f>
        <v>10000м2</v>
      </c>
      <c r="E106" s="9">
        <f>Source!I117</f>
        <v>1E-4</v>
      </c>
      <c r="F106" s="36">
        <f>Source!AL117+Source!AM117+Source!AO117</f>
        <v>623</v>
      </c>
      <c r="G106" s="37"/>
      <c r="H106" s="36"/>
      <c r="I106" s="37" t="str">
        <f>Source!BO117</f>
        <v/>
      </c>
      <c r="J106" s="37"/>
      <c r="K106" s="36"/>
      <c r="L106" s="38"/>
      <c r="S106">
        <f>ROUND((Source!FX117/100)*((ROUND(Source!AF117*Source!I117, 2)+ROUND(Source!AE117*Source!I117, 2))), 2)</f>
        <v>0</v>
      </c>
      <c r="T106">
        <f>Source!X117</f>
        <v>0</v>
      </c>
      <c r="U106">
        <f>ROUND((Source!FY117/100)*((ROUND(Source!AF117*Source!I117, 2)+ROUND(Source!AE117*Source!I117, 2))), 2)</f>
        <v>0</v>
      </c>
      <c r="V106">
        <f>Source!Y117</f>
        <v>0</v>
      </c>
    </row>
    <row r="107" spans="1:32" x14ac:dyDescent="0.2">
      <c r="C107" s="30" t="str">
        <f>"Объем: "&amp;Source!I117&amp;"=1/"&amp;"10000"</f>
        <v>Объем: 0,0001=1/10000</v>
      </c>
    </row>
    <row r="108" spans="1:32" ht="14.25" x14ac:dyDescent="0.2">
      <c r="A108" s="46"/>
      <c r="B108" s="46"/>
      <c r="C108" s="46" t="s">
        <v>246</v>
      </c>
      <c r="D108" s="39"/>
      <c r="E108" s="40"/>
      <c r="F108" s="41">
        <f>Source!AO117</f>
        <v>623</v>
      </c>
      <c r="G108" s="42" t="str">
        <f>Source!DG117</f>
        <v>)*0,906</v>
      </c>
      <c r="H108" s="41">
        <f>ROUND(Source!AF117*Source!I117, 2)</f>
        <v>0.06</v>
      </c>
      <c r="I108" s="42"/>
      <c r="J108" s="42">
        <f>IF(Source!BA117&lt;&gt; 0, Source!BA117, 1)</f>
        <v>14</v>
      </c>
      <c r="K108" s="41">
        <f>Source!S117</f>
        <v>0.79</v>
      </c>
      <c r="L108" s="43"/>
      <c r="R108">
        <f>H108</f>
        <v>0.06</v>
      </c>
    </row>
    <row r="109" spans="1:32" ht="15" x14ac:dyDescent="0.25">
      <c r="G109" s="72">
        <f>H108</f>
        <v>0.06</v>
      </c>
      <c r="H109" s="72"/>
      <c r="J109" s="71">
        <f>K108</f>
        <v>0.79</v>
      </c>
      <c r="K109" s="71"/>
      <c r="L109" s="44">
        <f>Source!U117</f>
        <v>0</v>
      </c>
      <c r="O109" s="31">
        <f>G109</f>
        <v>0.06</v>
      </c>
      <c r="P109" s="31">
        <f>J109</f>
        <v>0.79</v>
      </c>
      <c r="Q109" s="31">
        <f>L109</f>
        <v>0</v>
      </c>
      <c r="W109">
        <f>IF(Source!BI117&lt;=1,H108, 0)</f>
        <v>0</v>
      </c>
      <c r="X109">
        <f>IF(Source!BI117=2,H108, 0)</f>
        <v>0</v>
      </c>
      <c r="Y109">
        <f>IF(Source!BI117=3,H108, 0)</f>
        <v>0</v>
      </c>
      <c r="Z109">
        <f>IF(Source!BI117=4,H108, 0)</f>
        <v>0.06</v>
      </c>
    </row>
    <row r="110" spans="1:32" hidden="1" x14ac:dyDescent="0.2"/>
    <row r="111" spans="1:32" ht="15" hidden="1" x14ac:dyDescent="0.25">
      <c r="A111" s="70" t="str">
        <f>CONCATENATE("Итого по подразделу: ",IF(Source!G119&lt;&gt;"Новый подраздел", Source!G119, ""))</f>
        <v>Итого по подразделу: 3. Ж/б перекрытия, включая полы</v>
      </c>
      <c r="B111" s="70"/>
      <c r="C111" s="70"/>
      <c r="D111" s="70"/>
      <c r="E111" s="70"/>
      <c r="F111" s="70"/>
      <c r="G111" s="69">
        <f>SUM(O93:O110)</f>
        <v>0.21000000000000002</v>
      </c>
      <c r="H111" s="69"/>
      <c r="I111" s="34"/>
      <c r="J111" s="69">
        <f>SUM(P93:P110)</f>
        <v>2.91</v>
      </c>
      <c r="K111" s="69"/>
      <c r="L111" s="44">
        <f>SUM(Q93:Q110)</f>
        <v>0</v>
      </c>
      <c r="AF111" s="48" t="str">
        <f>CONCATENATE("Итого по подразделу: ",IF(Source!G119&lt;&gt;"Новый подраздел", Source!G119, ""))</f>
        <v>Итого по подразделу: 3. Ж/б перекрытия, включая полы</v>
      </c>
    </row>
    <row r="112" spans="1:32" hidden="1" x14ac:dyDescent="0.2"/>
    <row r="114" spans="1:26" hidden="1" x14ac:dyDescent="0.2"/>
    <row r="115" spans="1:26" ht="16.5" x14ac:dyDescent="0.25">
      <c r="A115" s="73" t="str">
        <f>CONCATENATE("Подраздел: ",IF(Source!G149&lt;&gt;"Новый подраздел", Source!G149, ""))</f>
        <v>Подраздел: 4. Кровля</v>
      </c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</row>
    <row r="116" spans="1:26" ht="62.25" customHeight="1" x14ac:dyDescent="0.2">
      <c r="A116" s="45">
        <v>1</v>
      </c>
      <c r="B116" s="45" t="str">
        <f>Source!F153</f>
        <v>Прейскурант ОРГРЭС  т.1 п.1.3.03.03 (2 кат.сложн)</v>
      </c>
      <c r="C116" s="45" t="str">
        <f>Source!G153</f>
        <v>Предварительный осмотр строительных конструкций, уточнение объемов обследования</v>
      </c>
      <c r="D116" s="35" t="str">
        <f>Source!H153</f>
        <v>10000м2</v>
      </c>
      <c r="E116" s="9">
        <f>Source!I153</f>
        <v>1E-4</v>
      </c>
      <c r="F116" s="36">
        <f>Source!AL153+Source!AM153+Source!AO153</f>
        <v>451</v>
      </c>
      <c r="G116" s="37"/>
      <c r="H116" s="36"/>
      <c r="I116" s="37" t="str">
        <f>Source!BO153</f>
        <v/>
      </c>
      <c r="J116" s="37"/>
      <c r="K116" s="36"/>
      <c r="L116" s="38"/>
      <c r="S116">
        <f>ROUND((Source!FX153/100)*((ROUND(Source!AF153*Source!I153, 2)+ROUND(Source!AE153*Source!I153, 2))), 2)</f>
        <v>0</v>
      </c>
      <c r="T116">
        <f>Source!X153</f>
        <v>0</v>
      </c>
      <c r="U116">
        <f>ROUND((Source!FY153/100)*((ROUND(Source!AF153*Source!I153, 2)+ROUND(Source!AE153*Source!I153, 2))), 2)</f>
        <v>0</v>
      </c>
      <c r="V116">
        <f>Source!Y153</f>
        <v>0</v>
      </c>
    </row>
    <row r="117" spans="1:26" x14ac:dyDescent="0.2">
      <c r="C117" s="30" t="str">
        <f>"Объем: "&amp;Source!I153&amp;"=1/"&amp;"10000"</f>
        <v>Объем: 0,0001=1/10000</v>
      </c>
    </row>
    <row r="118" spans="1:26" ht="14.25" x14ac:dyDescent="0.2">
      <c r="A118" s="46"/>
      <c r="B118" s="46"/>
      <c r="C118" s="46" t="s">
        <v>246</v>
      </c>
      <c r="D118" s="39"/>
      <c r="E118" s="40"/>
      <c r="F118" s="41">
        <f>Source!AO153</f>
        <v>451</v>
      </c>
      <c r="G118" s="42" t="str">
        <f>Source!DG153</f>
        <v>)*0,906</v>
      </c>
      <c r="H118" s="41">
        <f>ROUND(Source!AF153*Source!I153, 2)</f>
        <v>0.04</v>
      </c>
      <c r="I118" s="42"/>
      <c r="J118" s="42">
        <f>IF(Source!BA153&lt;&gt; 0, Source!BA153, 1)</f>
        <v>14</v>
      </c>
      <c r="K118" s="41">
        <f>Source!S153</f>
        <v>0.56999999999999995</v>
      </c>
      <c r="L118" s="43"/>
      <c r="R118">
        <f>H118</f>
        <v>0.04</v>
      </c>
    </row>
    <row r="119" spans="1:26" ht="15" x14ac:dyDescent="0.25">
      <c r="G119" s="72">
        <f>H118</f>
        <v>0.04</v>
      </c>
      <c r="H119" s="72"/>
      <c r="J119" s="71">
        <f>K118</f>
        <v>0.56999999999999995</v>
      </c>
      <c r="K119" s="71"/>
      <c r="L119" s="44">
        <f>Source!U153</f>
        <v>0</v>
      </c>
      <c r="O119" s="31">
        <f>G119</f>
        <v>0.04</v>
      </c>
      <c r="P119" s="31">
        <f>J119</f>
        <v>0.56999999999999995</v>
      </c>
      <c r="Q119" s="31">
        <f>L119</f>
        <v>0</v>
      </c>
      <c r="W119">
        <f>IF(Source!BI153&lt;=1,H118, 0)</f>
        <v>0</v>
      </c>
      <c r="X119">
        <f>IF(Source!BI153=2,H118, 0)</f>
        <v>0</v>
      </c>
      <c r="Y119">
        <f>IF(Source!BI153=3,H118, 0)</f>
        <v>0</v>
      </c>
      <c r="Z119">
        <f>IF(Source!BI153=4,H118, 0)</f>
        <v>0.04</v>
      </c>
    </row>
    <row r="120" spans="1:26" ht="99.75" x14ac:dyDescent="0.2">
      <c r="A120" s="45">
        <v>2</v>
      </c>
      <c r="B120" s="45" t="str">
        <f>Source!F154</f>
        <v>Прейскурант ОРГРЭС  т.1 п.1.3.03.04 (2 кат.сложн)</v>
      </c>
      <c r="C120" s="45" t="str">
        <f>Source!G154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120" s="35" t="str">
        <f>Source!H154</f>
        <v>10000м2</v>
      </c>
      <c r="E120" s="9">
        <f>Source!I154</f>
        <v>1E-4</v>
      </c>
      <c r="F120" s="36">
        <f>Source!AL154+Source!AM154+Source!AO154</f>
        <v>1224</v>
      </c>
      <c r="G120" s="37"/>
      <c r="H120" s="36"/>
      <c r="I120" s="37" t="str">
        <f>Source!BO154</f>
        <v/>
      </c>
      <c r="J120" s="37"/>
      <c r="K120" s="36"/>
      <c r="L120" s="38"/>
      <c r="S120">
        <f>ROUND((Source!FX154/100)*((ROUND(Source!AF154*Source!I154, 2)+ROUND(Source!AE154*Source!I154, 2))), 2)</f>
        <v>0</v>
      </c>
      <c r="T120">
        <f>Source!X154</f>
        <v>0</v>
      </c>
      <c r="U120">
        <f>ROUND((Source!FY154/100)*((ROUND(Source!AF154*Source!I154, 2)+ROUND(Source!AE154*Source!I154, 2))), 2)</f>
        <v>0</v>
      </c>
      <c r="V120">
        <f>Source!Y154</f>
        <v>0</v>
      </c>
    </row>
    <row r="121" spans="1:26" x14ac:dyDescent="0.2">
      <c r="C121" s="30" t="str">
        <f>"Объем: "&amp;Source!I154&amp;"=1/"&amp;"10000"</f>
        <v>Объем: 0,0001=1/10000</v>
      </c>
    </row>
    <row r="122" spans="1:26" ht="14.25" x14ac:dyDescent="0.2">
      <c r="A122" s="46"/>
      <c r="B122" s="46"/>
      <c r="C122" s="46" t="s">
        <v>246</v>
      </c>
      <c r="D122" s="39"/>
      <c r="E122" s="40"/>
      <c r="F122" s="41">
        <f>Source!AO154</f>
        <v>1224</v>
      </c>
      <c r="G122" s="42" t="str">
        <f>Source!DG154</f>
        <v>)*0,7)*0,906</v>
      </c>
      <c r="H122" s="41">
        <f>ROUND(Source!AF154*Source!I154, 2)</f>
        <v>0.08</v>
      </c>
      <c r="I122" s="42"/>
      <c r="J122" s="42">
        <f>IF(Source!BA154&lt;&gt; 0, Source!BA154, 1)</f>
        <v>14</v>
      </c>
      <c r="K122" s="41">
        <f>Source!S154</f>
        <v>1.0900000000000001</v>
      </c>
      <c r="L122" s="43"/>
      <c r="R122">
        <f>H122</f>
        <v>0.08</v>
      </c>
    </row>
    <row r="123" spans="1:26" ht="15" x14ac:dyDescent="0.25">
      <c r="G123" s="72">
        <f>H122</f>
        <v>0.08</v>
      </c>
      <c r="H123" s="72"/>
      <c r="J123" s="71">
        <f>K122</f>
        <v>1.0900000000000001</v>
      </c>
      <c r="K123" s="71"/>
      <c r="L123" s="44">
        <f>Source!U154</f>
        <v>0</v>
      </c>
      <c r="O123" s="31">
        <f>G123</f>
        <v>0.08</v>
      </c>
      <c r="P123" s="31">
        <f>J123</f>
        <v>1.0900000000000001</v>
      </c>
      <c r="Q123" s="31">
        <f>L123</f>
        <v>0</v>
      </c>
      <c r="W123">
        <f>IF(Source!BI154&lt;=1,H122, 0)</f>
        <v>0</v>
      </c>
      <c r="X123">
        <f>IF(Source!BI154=2,H122, 0)</f>
        <v>0</v>
      </c>
      <c r="Y123">
        <f>IF(Source!BI154=3,H122, 0)</f>
        <v>0</v>
      </c>
      <c r="Z123">
        <f>IF(Source!BI154=4,H122, 0)</f>
        <v>0.08</v>
      </c>
    </row>
    <row r="124" spans="1:26" ht="63" customHeight="1" x14ac:dyDescent="0.2">
      <c r="A124" s="45">
        <v>3</v>
      </c>
      <c r="B124" s="45" t="str">
        <f>Source!F155</f>
        <v>Прейскурант ОРГРЭС  т.1 п.1.3.03.05 (2 кат.сложн)</v>
      </c>
      <c r="C124" s="45" t="str">
        <f>Source!G155</f>
        <v>Обработка материалов обследования, составление схем, эскизов, таблиц, графиков</v>
      </c>
      <c r="D124" s="35" t="str">
        <f>Source!H155</f>
        <v>10000м2</v>
      </c>
      <c r="E124" s="9">
        <f>Source!I155</f>
        <v>1E-4</v>
      </c>
      <c r="F124" s="36">
        <f>Source!AL155+Source!AM155+Source!AO155</f>
        <v>1170</v>
      </c>
      <c r="G124" s="37"/>
      <c r="H124" s="36"/>
      <c r="I124" s="37" t="str">
        <f>Source!BO155</f>
        <v/>
      </c>
      <c r="J124" s="37"/>
      <c r="K124" s="36"/>
      <c r="L124" s="38"/>
      <c r="S124">
        <f>ROUND((Source!FX155/100)*((ROUND(Source!AF155*Source!I155, 2)+ROUND(Source!AE155*Source!I155, 2))), 2)</f>
        <v>0</v>
      </c>
      <c r="T124">
        <f>Source!X155</f>
        <v>0</v>
      </c>
      <c r="U124">
        <f>ROUND((Source!FY155/100)*((ROUND(Source!AF155*Source!I155, 2)+ROUND(Source!AE155*Source!I155, 2))), 2)</f>
        <v>0</v>
      </c>
      <c r="V124">
        <f>Source!Y155</f>
        <v>0</v>
      </c>
    </row>
    <row r="125" spans="1:26" x14ac:dyDescent="0.2">
      <c r="C125" s="30" t="str">
        <f>"Объем: "&amp;Source!I155&amp;"=1/"&amp;"10000"</f>
        <v>Объем: 0,0001=1/10000</v>
      </c>
    </row>
    <row r="126" spans="1:26" ht="14.25" x14ac:dyDescent="0.2">
      <c r="A126" s="46"/>
      <c r="B126" s="46"/>
      <c r="C126" s="46" t="s">
        <v>246</v>
      </c>
      <c r="D126" s="39"/>
      <c r="E126" s="40"/>
      <c r="F126" s="41">
        <f>Source!AO155</f>
        <v>1170</v>
      </c>
      <c r="G126" s="42" t="str">
        <f>Source!DG155</f>
        <v>)*0,906</v>
      </c>
      <c r="H126" s="41">
        <f>ROUND(Source!AF155*Source!I155, 2)</f>
        <v>0.11</v>
      </c>
      <c r="I126" s="42"/>
      <c r="J126" s="42">
        <f>IF(Source!BA155&lt;&gt; 0, Source!BA155, 1)</f>
        <v>14</v>
      </c>
      <c r="K126" s="41">
        <f>Source!S155</f>
        <v>1.48</v>
      </c>
      <c r="L126" s="43"/>
      <c r="R126">
        <f>H126</f>
        <v>0.11</v>
      </c>
    </row>
    <row r="127" spans="1:26" ht="15" x14ac:dyDescent="0.25">
      <c r="G127" s="72">
        <f>H126</f>
        <v>0.11</v>
      </c>
      <c r="H127" s="72"/>
      <c r="J127" s="71">
        <f>K126</f>
        <v>1.48</v>
      </c>
      <c r="K127" s="71"/>
      <c r="L127" s="44">
        <f>Source!U155</f>
        <v>0</v>
      </c>
      <c r="O127" s="31">
        <f>G127</f>
        <v>0.11</v>
      </c>
      <c r="P127" s="31">
        <f>J127</f>
        <v>1.48</v>
      </c>
      <c r="Q127" s="31">
        <f>L127</f>
        <v>0</v>
      </c>
      <c r="W127">
        <f>IF(Source!BI155&lt;=1,H126, 0)</f>
        <v>0</v>
      </c>
      <c r="X127">
        <f>IF(Source!BI155=2,H126, 0)</f>
        <v>0</v>
      </c>
      <c r="Y127">
        <f>IF(Source!BI155=3,H126, 0)</f>
        <v>0</v>
      </c>
      <c r="Z127">
        <f>IF(Source!BI155=4,H126, 0)</f>
        <v>0.11</v>
      </c>
    </row>
    <row r="128" spans="1:26" ht="114" x14ac:dyDescent="0.2">
      <c r="A128" s="45">
        <v>4</v>
      </c>
      <c r="B128" s="45" t="str">
        <f>Source!F156</f>
        <v>Прейскурант ОРГРЭС  т.1 п.1.3.03.06 (2 кат.сложн)</v>
      </c>
      <c r="C128" s="45" t="str">
        <f>Source!G156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128" s="35" t="str">
        <f>Source!H156</f>
        <v>10000м2</v>
      </c>
      <c r="E128" s="9">
        <f>Source!I156</f>
        <v>1E-4</v>
      </c>
      <c r="F128" s="36">
        <f>Source!AL156+Source!AM156+Source!AO156</f>
        <v>667</v>
      </c>
      <c r="G128" s="37"/>
      <c r="H128" s="36"/>
      <c r="I128" s="37" t="str">
        <f>Source!BO156</f>
        <v/>
      </c>
      <c r="J128" s="37"/>
      <c r="K128" s="36"/>
      <c r="L128" s="38"/>
      <c r="S128">
        <f>ROUND((Source!FX156/100)*((ROUND(Source!AF156*Source!I156, 2)+ROUND(Source!AE156*Source!I156, 2))), 2)</f>
        <v>0</v>
      </c>
      <c r="T128">
        <f>Source!X156</f>
        <v>0</v>
      </c>
      <c r="U128">
        <f>ROUND((Source!FY156/100)*((ROUND(Source!AF156*Source!I156, 2)+ROUND(Source!AE156*Source!I156, 2))), 2)</f>
        <v>0</v>
      </c>
      <c r="V128">
        <f>Source!Y156</f>
        <v>0</v>
      </c>
    </row>
    <row r="129" spans="1:26" x14ac:dyDescent="0.2">
      <c r="C129" s="30" t="str">
        <f>"Объем: "&amp;Source!I156&amp;"=1/"&amp;"10000"</f>
        <v>Объем: 0,0001=1/10000</v>
      </c>
    </row>
    <row r="130" spans="1:26" ht="14.25" x14ac:dyDescent="0.2">
      <c r="A130" s="46"/>
      <c r="B130" s="46"/>
      <c r="C130" s="46" t="s">
        <v>246</v>
      </c>
      <c r="D130" s="39"/>
      <c r="E130" s="40"/>
      <c r="F130" s="41">
        <f>Source!AO156</f>
        <v>667</v>
      </c>
      <c r="G130" s="42" t="str">
        <f>Source!DG156</f>
        <v>)*0,906</v>
      </c>
      <c r="H130" s="41">
        <f>ROUND(Source!AF156*Source!I156, 2)</f>
        <v>0.06</v>
      </c>
      <c r="I130" s="42"/>
      <c r="J130" s="42">
        <f>IF(Source!BA156&lt;&gt; 0, Source!BA156, 1)</f>
        <v>14</v>
      </c>
      <c r="K130" s="41">
        <f>Source!S156</f>
        <v>0.85</v>
      </c>
      <c r="L130" s="43"/>
      <c r="R130">
        <f>H130</f>
        <v>0.06</v>
      </c>
    </row>
    <row r="131" spans="1:26" ht="15" x14ac:dyDescent="0.25">
      <c r="G131" s="72">
        <f>H130</f>
        <v>0.06</v>
      </c>
      <c r="H131" s="72"/>
      <c r="J131" s="71">
        <f>K130</f>
        <v>0.85</v>
      </c>
      <c r="K131" s="71"/>
      <c r="L131" s="44">
        <f>Source!U156</f>
        <v>0</v>
      </c>
      <c r="O131" s="31">
        <f>G131</f>
        <v>0.06</v>
      </c>
      <c r="P131" s="31">
        <f>J131</f>
        <v>0.85</v>
      </c>
      <c r="Q131" s="31">
        <f>L131</f>
        <v>0</v>
      </c>
      <c r="W131">
        <f>IF(Source!BI156&lt;=1,H130, 0)</f>
        <v>0</v>
      </c>
      <c r="X131">
        <f>IF(Source!BI156=2,H130, 0)</f>
        <v>0</v>
      </c>
      <c r="Y131">
        <f>IF(Source!BI156=3,H130, 0)</f>
        <v>0</v>
      </c>
      <c r="Z131">
        <f>IF(Source!BI156=4,H130, 0)</f>
        <v>0.06</v>
      </c>
    </row>
    <row r="132" spans="1:26" hidden="1" x14ac:dyDescent="0.2"/>
    <row r="133" spans="1:26" ht="15" hidden="1" x14ac:dyDescent="0.25">
      <c r="A133" s="70" t="str">
        <f>CONCATENATE("Итого по подразделу: ",IF(Source!G158&lt;&gt;"Новый подраздел", Source!G158, ""))</f>
        <v>Итого по подразделу: 4. Кровля</v>
      </c>
      <c r="B133" s="70"/>
      <c r="C133" s="70"/>
      <c r="D133" s="70"/>
      <c r="E133" s="70"/>
      <c r="F133" s="70"/>
      <c r="G133" s="69">
        <f>SUM(O115:O132)</f>
        <v>0.28999999999999998</v>
      </c>
      <c r="H133" s="69"/>
      <c r="I133" s="34"/>
      <c r="J133" s="69">
        <f>SUM(P115:P132)</f>
        <v>3.99</v>
      </c>
      <c r="K133" s="69"/>
      <c r="L133" s="44">
        <f>SUM(Q115:Q132)</f>
        <v>0</v>
      </c>
    </row>
    <row r="134" spans="1:26" hidden="1" x14ac:dyDescent="0.2"/>
    <row r="136" spans="1:26" hidden="1" x14ac:dyDescent="0.2"/>
    <row r="137" spans="1:26" ht="16.5" hidden="1" x14ac:dyDescent="0.25">
      <c r="A137" s="73" t="str">
        <f>CONCATENATE("Подраздел: ",IF(Source!G188&lt;&gt;"Новый подраздел", Source!G188, ""))</f>
        <v>Подраздел: 5. Бетонные строительные конструкции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</row>
    <row r="138" spans="1:26" ht="63" hidden="1" customHeight="1" x14ac:dyDescent="0.2">
      <c r="A138" s="45">
        <v>1</v>
      </c>
      <c r="B138" s="45" t="str">
        <f>Source!F192</f>
        <v>Прейскурант ОРГРЭС  т.1 п.1.3.03.03 (2 кат.сложн)</v>
      </c>
      <c r="C138" s="45" t="str">
        <f>Source!G192</f>
        <v>Предварительный осмотр строительных конструкций, уточнение объемов обследования</v>
      </c>
      <c r="D138" s="35" t="str">
        <f>Source!H192</f>
        <v>10000м2</v>
      </c>
      <c r="E138" s="9">
        <f>Source!I192</f>
        <v>1E-4</v>
      </c>
      <c r="F138" s="36">
        <f>Source!AL192+Source!AM192+Source!AO192</f>
        <v>451</v>
      </c>
      <c r="G138" s="37"/>
      <c r="H138" s="36"/>
      <c r="I138" s="37" t="str">
        <f>Source!BO192</f>
        <v/>
      </c>
      <c r="J138" s="37"/>
      <c r="K138" s="36"/>
      <c r="L138" s="38"/>
      <c r="S138">
        <f>ROUND((Source!FX192/100)*((ROUND(Source!AF192*Source!I192, 2)+ROUND(Source!AE192*Source!I192, 2))), 2)</f>
        <v>0</v>
      </c>
      <c r="T138">
        <f>Source!X192</f>
        <v>0</v>
      </c>
      <c r="U138">
        <f>ROUND((Source!FY192/100)*((ROUND(Source!AF192*Source!I192, 2)+ROUND(Source!AE192*Source!I192, 2))), 2)</f>
        <v>0</v>
      </c>
      <c r="V138">
        <f>Source!Y192</f>
        <v>0</v>
      </c>
    </row>
    <row r="139" spans="1:26" hidden="1" x14ac:dyDescent="0.2">
      <c r="C139" s="30" t="str">
        <f>"Объем: "&amp;Source!I192&amp;"=1/"&amp;"10000"</f>
        <v>Объем: 0,0001=1/10000</v>
      </c>
    </row>
    <row r="140" spans="1:26" ht="14.25" hidden="1" x14ac:dyDescent="0.2">
      <c r="A140" s="46"/>
      <c r="B140" s="46"/>
      <c r="C140" s="46" t="s">
        <v>246</v>
      </c>
      <c r="D140" s="39"/>
      <c r="E140" s="40"/>
      <c r="F140" s="41">
        <f>Source!AO192</f>
        <v>451</v>
      </c>
      <c r="G140" s="42" t="str">
        <f>Source!DG192</f>
        <v>)*0,906</v>
      </c>
      <c r="H140" s="41">
        <f>ROUND(Source!AF192*Source!I192, 2)</f>
        <v>0.04</v>
      </c>
      <c r="I140" s="42"/>
      <c r="J140" s="42">
        <f>IF(Source!BA192&lt;&gt; 0, Source!BA192, 1)</f>
        <v>14</v>
      </c>
      <c r="K140" s="41">
        <f>Source!S192</f>
        <v>0.56999999999999995</v>
      </c>
      <c r="L140" s="43"/>
      <c r="R140">
        <f>H140</f>
        <v>0.04</v>
      </c>
    </row>
    <row r="141" spans="1:26" ht="15" hidden="1" x14ac:dyDescent="0.25">
      <c r="G141" s="72">
        <f>H140</f>
        <v>0.04</v>
      </c>
      <c r="H141" s="72"/>
      <c r="J141" s="71">
        <f>K140</f>
        <v>0.56999999999999995</v>
      </c>
      <c r="K141" s="71"/>
      <c r="L141" s="44">
        <f>Source!U192</f>
        <v>0</v>
      </c>
      <c r="O141" s="31">
        <f>G141</f>
        <v>0.04</v>
      </c>
      <c r="P141" s="31">
        <f>J141</f>
        <v>0.56999999999999995</v>
      </c>
      <c r="Q141" s="31">
        <f>L141</f>
        <v>0</v>
      </c>
      <c r="W141">
        <f>IF(Source!BI192&lt;=1,H140, 0)</f>
        <v>0</v>
      </c>
      <c r="X141">
        <f>IF(Source!BI192=2,H140, 0)</f>
        <v>0</v>
      </c>
      <c r="Y141">
        <f>IF(Source!BI192=3,H140, 0)</f>
        <v>0</v>
      </c>
      <c r="Z141">
        <f>IF(Source!BI192=4,H140, 0)</f>
        <v>0.04</v>
      </c>
    </row>
    <row r="142" spans="1:26" ht="99.75" hidden="1" x14ac:dyDescent="0.2">
      <c r="A142" s="45">
        <v>2</v>
      </c>
      <c r="B142" s="45" t="str">
        <f>Source!F193</f>
        <v>Прейскурант ОРГРЭС  т.1 п.1.3.03.04 (2 кат.сложн)</v>
      </c>
      <c r="C142" s="45" t="str">
        <f>Source!G193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142" s="35" t="str">
        <f>Source!H193</f>
        <v>10000м2</v>
      </c>
      <c r="E142" s="9">
        <f>Source!I193</f>
        <v>1E-4</v>
      </c>
      <c r="F142" s="36">
        <f>Source!AL193+Source!AM193+Source!AO193</f>
        <v>1224</v>
      </c>
      <c r="G142" s="37"/>
      <c r="H142" s="36"/>
      <c r="I142" s="37" t="str">
        <f>Source!BO193</f>
        <v/>
      </c>
      <c r="J142" s="37"/>
      <c r="K142" s="36"/>
      <c r="L142" s="38"/>
      <c r="S142">
        <f>ROUND((Source!FX193/100)*((ROUND(Source!AF193*Source!I193, 2)+ROUND(Source!AE193*Source!I193, 2))), 2)</f>
        <v>0</v>
      </c>
      <c r="T142">
        <f>Source!X193</f>
        <v>0</v>
      </c>
      <c r="U142">
        <f>ROUND((Source!FY193/100)*((ROUND(Source!AF193*Source!I193, 2)+ROUND(Source!AE193*Source!I193, 2))), 2)</f>
        <v>0</v>
      </c>
      <c r="V142">
        <f>Source!Y193</f>
        <v>0</v>
      </c>
    </row>
    <row r="143" spans="1:26" hidden="1" x14ac:dyDescent="0.2">
      <c r="C143" s="30" t="str">
        <f>"Объем: "&amp;Source!I193&amp;"=1/"&amp;"10000"</f>
        <v>Объем: 0,0001=1/10000</v>
      </c>
    </row>
    <row r="144" spans="1:26" ht="14.25" hidden="1" x14ac:dyDescent="0.2">
      <c r="A144" s="46"/>
      <c r="B144" s="46"/>
      <c r="C144" s="46" t="s">
        <v>246</v>
      </c>
      <c r="D144" s="39"/>
      <c r="E144" s="40"/>
      <c r="F144" s="41">
        <f>Source!AO193</f>
        <v>1224</v>
      </c>
      <c r="G144" s="42" t="str">
        <f>Source!DG193</f>
        <v>)*0,7)*0,906</v>
      </c>
      <c r="H144" s="41">
        <f>ROUND(Source!AF193*Source!I193, 2)</f>
        <v>0.08</v>
      </c>
      <c r="I144" s="42"/>
      <c r="J144" s="42">
        <f>IF(Source!BA193&lt;&gt; 0, Source!BA193, 1)</f>
        <v>14</v>
      </c>
      <c r="K144" s="41">
        <f>Source!S193</f>
        <v>1.0900000000000001</v>
      </c>
      <c r="L144" s="43"/>
      <c r="R144">
        <f>H144</f>
        <v>0.08</v>
      </c>
    </row>
    <row r="145" spans="1:32" ht="15" hidden="1" x14ac:dyDescent="0.25">
      <c r="G145" s="72">
        <f>H144</f>
        <v>0.08</v>
      </c>
      <c r="H145" s="72"/>
      <c r="J145" s="71">
        <f>K144</f>
        <v>1.0900000000000001</v>
      </c>
      <c r="K145" s="71"/>
      <c r="L145" s="44">
        <f>Source!U193</f>
        <v>0</v>
      </c>
      <c r="O145" s="31">
        <f>G145</f>
        <v>0.08</v>
      </c>
      <c r="P145" s="31">
        <f>J145</f>
        <v>1.0900000000000001</v>
      </c>
      <c r="Q145" s="31">
        <f>L145</f>
        <v>0</v>
      </c>
      <c r="W145">
        <f>IF(Source!BI193&lt;=1,H144, 0)</f>
        <v>0</v>
      </c>
      <c r="X145">
        <f>IF(Source!BI193=2,H144, 0)</f>
        <v>0</v>
      </c>
      <c r="Y145">
        <f>IF(Source!BI193=3,H144, 0)</f>
        <v>0</v>
      </c>
      <c r="Z145">
        <f>IF(Source!BI193=4,H144, 0)</f>
        <v>0.08</v>
      </c>
    </row>
    <row r="146" spans="1:32" ht="64.5" hidden="1" customHeight="1" x14ac:dyDescent="0.2">
      <c r="A146" s="45">
        <v>3</v>
      </c>
      <c r="B146" s="45" t="str">
        <f>Source!F194</f>
        <v>Прейскурант ОРГРЭС  т.1 п.1.3.03.05 (2 кат.сложн)</v>
      </c>
      <c r="C146" s="45" t="str">
        <f>Source!G194</f>
        <v>Обработка материалов обследования, составление схем, эскизов, таблиц, графиков</v>
      </c>
      <c r="D146" s="35" t="str">
        <f>Source!H194</f>
        <v>10000м2</v>
      </c>
      <c r="E146" s="9">
        <f>Source!I194</f>
        <v>1E-4</v>
      </c>
      <c r="F146" s="36">
        <f>Source!AL194+Source!AM194+Source!AO194</f>
        <v>1170</v>
      </c>
      <c r="G146" s="37"/>
      <c r="H146" s="36"/>
      <c r="I146" s="37" t="str">
        <f>Source!BO194</f>
        <v/>
      </c>
      <c r="J146" s="37"/>
      <c r="K146" s="36"/>
      <c r="L146" s="38"/>
      <c r="S146">
        <f>ROUND((Source!FX194/100)*((ROUND(Source!AF194*Source!I194, 2)+ROUND(Source!AE194*Source!I194, 2))), 2)</f>
        <v>0</v>
      </c>
      <c r="T146">
        <f>Source!X194</f>
        <v>0</v>
      </c>
      <c r="U146">
        <f>ROUND((Source!FY194/100)*((ROUND(Source!AF194*Source!I194, 2)+ROUND(Source!AE194*Source!I194, 2))), 2)</f>
        <v>0</v>
      </c>
      <c r="V146">
        <f>Source!Y194</f>
        <v>0</v>
      </c>
    </row>
    <row r="147" spans="1:32" hidden="1" x14ac:dyDescent="0.2">
      <c r="C147" s="30" t="str">
        <f>"Объем: "&amp;Source!I194&amp;"=1/"&amp;"10000"</f>
        <v>Объем: 0,0001=1/10000</v>
      </c>
    </row>
    <row r="148" spans="1:32" ht="14.25" hidden="1" x14ac:dyDescent="0.2">
      <c r="A148" s="46"/>
      <c r="B148" s="46"/>
      <c r="C148" s="46" t="s">
        <v>246</v>
      </c>
      <c r="D148" s="39"/>
      <c r="E148" s="40"/>
      <c r="F148" s="41">
        <f>Source!AO194</f>
        <v>1170</v>
      </c>
      <c r="G148" s="42" t="str">
        <f>Source!DG194</f>
        <v>)*0,906</v>
      </c>
      <c r="H148" s="41">
        <f>ROUND(Source!AF194*Source!I194, 2)</f>
        <v>0.11</v>
      </c>
      <c r="I148" s="42"/>
      <c r="J148" s="42">
        <f>IF(Source!BA194&lt;&gt; 0, Source!BA194, 1)</f>
        <v>14</v>
      </c>
      <c r="K148" s="41">
        <f>Source!S194</f>
        <v>1.48</v>
      </c>
      <c r="L148" s="43"/>
      <c r="R148">
        <f>H148</f>
        <v>0.11</v>
      </c>
    </row>
    <row r="149" spans="1:32" ht="15" hidden="1" x14ac:dyDescent="0.25">
      <c r="G149" s="72">
        <f>H148</f>
        <v>0.11</v>
      </c>
      <c r="H149" s="72"/>
      <c r="J149" s="71">
        <f>K148</f>
        <v>1.48</v>
      </c>
      <c r="K149" s="71"/>
      <c r="L149" s="44">
        <f>Source!U194</f>
        <v>0</v>
      </c>
      <c r="O149" s="31">
        <f>G149</f>
        <v>0.11</v>
      </c>
      <c r="P149" s="31">
        <f>J149</f>
        <v>1.48</v>
      </c>
      <c r="Q149" s="31">
        <f>L149</f>
        <v>0</v>
      </c>
      <c r="W149">
        <f>IF(Source!BI194&lt;=1,H148, 0)</f>
        <v>0</v>
      </c>
      <c r="X149">
        <f>IF(Source!BI194=2,H148, 0)</f>
        <v>0</v>
      </c>
      <c r="Y149">
        <f>IF(Source!BI194=3,H148, 0)</f>
        <v>0</v>
      </c>
      <c r="Z149">
        <f>IF(Source!BI194=4,H148, 0)</f>
        <v>0.11</v>
      </c>
    </row>
    <row r="150" spans="1:32" ht="114" hidden="1" x14ac:dyDescent="0.2">
      <c r="A150" s="45">
        <v>4</v>
      </c>
      <c r="B150" s="45" t="str">
        <f>Source!F195</f>
        <v>Прейскурант ОРГРЭС  т.1 п.1.3.03.06 (2 кат.сложн)</v>
      </c>
      <c r="C150" s="45" t="str">
        <f>Source!G195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150" s="35" t="str">
        <f>Source!H195</f>
        <v>10000м2</v>
      </c>
      <c r="E150" s="9">
        <f>Source!I195</f>
        <v>1E-4</v>
      </c>
      <c r="F150" s="36">
        <f>Source!AL195+Source!AM195+Source!AO195</f>
        <v>667</v>
      </c>
      <c r="G150" s="37"/>
      <c r="H150" s="36"/>
      <c r="I150" s="37" t="str">
        <f>Source!BO195</f>
        <v/>
      </c>
      <c r="J150" s="37"/>
      <c r="K150" s="36"/>
      <c r="L150" s="38"/>
      <c r="S150">
        <f>ROUND((Source!FX195/100)*((ROUND(Source!AF195*Source!I195, 2)+ROUND(Source!AE195*Source!I195, 2))), 2)</f>
        <v>0</v>
      </c>
      <c r="T150">
        <f>Source!X195</f>
        <v>0</v>
      </c>
      <c r="U150">
        <f>ROUND((Source!FY195/100)*((ROUND(Source!AF195*Source!I195, 2)+ROUND(Source!AE195*Source!I195, 2))), 2)</f>
        <v>0</v>
      </c>
      <c r="V150">
        <f>Source!Y195</f>
        <v>0</v>
      </c>
    </row>
    <row r="151" spans="1:32" hidden="1" x14ac:dyDescent="0.2">
      <c r="C151" s="30" t="str">
        <f>"Объем: "&amp;Source!I195&amp;"=1/"&amp;"10000"</f>
        <v>Объем: 0,0001=1/10000</v>
      </c>
    </row>
    <row r="152" spans="1:32" ht="14.25" hidden="1" x14ac:dyDescent="0.2">
      <c r="A152" s="46"/>
      <c r="B152" s="46"/>
      <c r="C152" s="46" t="s">
        <v>246</v>
      </c>
      <c r="D152" s="39"/>
      <c r="E152" s="40"/>
      <c r="F152" s="41">
        <f>Source!AO195</f>
        <v>667</v>
      </c>
      <c r="G152" s="42" t="str">
        <f>Source!DG195</f>
        <v>)*0,906</v>
      </c>
      <c r="H152" s="41">
        <f>ROUND(Source!AF195*Source!I195, 2)</f>
        <v>0.06</v>
      </c>
      <c r="I152" s="42"/>
      <c r="J152" s="42">
        <f>IF(Source!BA195&lt;&gt; 0, Source!BA195, 1)</f>
        <v>14</v>
      </c>
      <c r="K152" s="41">
        <f>Source!S195</f>
        <v>0.85</v>
      </c>
      <c r="L152" s="43"/>
      <c r="R152">
        <f>H152</f>
        <v>0.06</v>
      </c>
    </row>
    <row r="153" spans="1:32" ht="15" hidden="1" x14ac:dyDescent="0.25">
      <c r="G153" s="72">
        <f>H152</f>
        <v>0.06</v>
      </c>
      <c r="H153" s="72"/>
      <c r="J153" s="71">
        <f>K152</f>
        <v>0.85</v>
      </c>
      <c r="K153" s="71"/>
      <c r="L153" s="44">
        <f>Source!U195</f>
        <v>0</v>
      </c>
      <c r="O153" s="31">
        <f>G153</f>
        <v>0.06</v>
      </c>
      <c r="P153" s="31">
        <f>J153</f>
        <v>0.85</v>
      </c>
      <c r="Q153" s="31">
        <f>L153</f>
        <v>0</v>
      </c>
      <c r="W153">
        <f>IF(Source!BI195&lt;=1,H152, 0)</f>
        <v>0</v>
      </c>
      <c r="X153">
        <f>IF(Source!BI195=2,H152, 0)</f>
        <v>0</v>
      </c>
      <c r="Y153">
        <f>IF(Source!BI195=3,H152, 0)</f>
        <v>0</v>
      </c>
      <c r="Z153">
        <f>IF(Source!BI195=4,H152, 0)</f>
        <v>0.06</v>
      </c>
    </row>
    <row r="154" spans="1:32" hidden="1" x14ac:dyDescent="0.2"/>
    <row r="155" spans="1:32" ht="15" hidden="1" x14ac:dyDescent="0.25">
      <c r="A155" s="70" t="str">
        <f>CONCATENATE("Итого по подразделу: ",IF(Source!G197&lt;&gt;"Новый подраздел", Source!G197, ""))</f>
        <v>Итого по подразделу: 5. Бетонные строительные конструкции</v>
      </c>
      <c r="B155" s="70"/>
      <c r="C155" s="70"/>
      <c r="D155" s="70"/>
      <c r="E155" s="70"/>
      <c r="F155" s="70"/>
      <c r="G155" s="69">
        <f>SUM(O137:O154)</f>
        <v>0.28999999999999998</v>
      </c>
      <c r="H155" s="69"/>
      <c r="I155" s="34"/>
      <c r="J155" s="69">
        <f>SUM(P137:P154)</f>
        <v>3.99</v>
      </c>
      <c r="K155" s="69"/>
      <c r="L155" s="44">
        <f>SUM(Q137:Q154)</f>
        <v>0</v>
      </c>
      <c r="AF155" s="48" t="str">
        <f>CONCATENATE("Итого по подразделу: ",IF(Source!G197&lt;&gt;"Новый подраздел", Source!G197, ""))</f>
        <v>Итого по подразделу: 5. Бетонные строительные конструкции</v>
      </c>
    </row>
    <row r="156" spans="1:32" hidden="1" x14ac:dyDescent="0.2"/>
    <row r="157" spans="1:32" hidden="1" x14ac:dyDescent="0.2"/>
    <row r="158" spans="1:32" hidden="1" x14ac:dyDescent="0.2"/>
    <row r="159" spans="1:32" ht="33" hidden="1" x14ac:dyDescent="0.25">
      <c r="A159" s="73" t="str">
        <f>CONCATENATE("Подраздел: ",IF(Source!G227&lt;&gt;"Новый подраздел", Source!G227, ""))</f>
        <v>Подраздел: Определение технического состояния бетона строительных конструкций (неразрушающимся методом ударного импульса)</v>
      </c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AE159" s="47" t="str">
        <f>CONCATENATE("Подраздел: ",IF(Source!G227&lt;&gt;"Новый подраздел", Source!G227, ""))</f>
        <v>Подраздел: Определение технического состояния бетона строительных конструкций (неразрушающимся методом ударного импульса)</v>
      </c>
    </row>
    <row r="160" spans="1:32" hidden="1" x14ac:dyDescent="0.2"/>
    <row r="161" spans="1:32" ht="30" hidden="1" x14ac:dyDescent="0.25">
      <c r="A161" s="70" t="str">
        <f>CONCATENATE("Итого по подразделу: ",IF(Source!G231&lt;&gt;"Новый подраздел", Source!G231, ""))</f>
        <v>Итого по подразделу: Определение технического состояния бетона строительных конструкций (неразрушающимся методом ударного импульса)</v>
      </c>
      <c r="B161" s="70"/>
      <c r="C161" s="70"/>
      <c r="D161" s="70"/>
      <c r="E161" s="70"/>
      <c r="F161" s="70"/>
      <c r="G161" s="69">
        <f>SUM(O159:O160)</f>
        <v>0</v>
      </c>
      <c r="H161" s="69"/>
      <c r="I161" s="34"/>
      <c r="J161" s="69">
        <f>SUM(P159:P160)</f>
        <v>0</v>
      </c>
      <c r="K161" s="69"/>
      <c r="L161" s="44">
        <f>SUM(Q159:Q160)</f>
        <v>0</v>
      </c>
      <c r="AF161" s="48" t="str">
        <f>CONCATENATE("Итого по подразделу: ",IF(Source!G231&lt;&gt;"Новый подраздел", Source!G231, ""))</f>
        <v>Итого по подразделу: Определение технического состояния бетона строительных конструкций (неразрушающимся методом ударного импульса)</v>
      </c>
    </row>
    <row r="162" spans="1:32" hidden="1" x14ac:dyDescent="0.2"/>
    <row r="163" spans="1:32" hidden="1" x14ac:dyDescent="0.2"/>
    <row r="164" spans="1:32" hidden="1" x14ac:dyDescent="0.2"/>
    <row r="165" spans="1:32" ht="39" customHeight="1" x14ac:dyDescent="0.25">
      <c r="A165" s="73" t="str">
        <f>CONCATENATE("Подраздел: ",IF(Source!G261&lt;&gt;"Новый подраздел", Source!G261, ""))</f>
        <v>Подраздел: 1.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</row>
    <row r="166" spans="1:32" ht="85.5" x14ac:dyDescent="0.2">
      <c r="A166" s="45">
        <v>1</v>
      </c>
      <c r="B166" s="45" t="str">
        <f>Source!F265</f>
        <v>Прейскурант ОРГРЭС  т.1 п.1.3.16.04</v>
      </c>
      <c r="C166" s="45" t="str">
        <f>Source!G265</f>
        <v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</v>
      </c>
      <c r="D166" s="35" t="str">
        <f>Source!H265</f>
        <v>10 точек</v>
      </c>
      <c r="E166" s="9">
        <f>Source!I265</f>
        <v>0.1</v>
      </c>
      <c r="F166" s="36">
        <f>Source!AL265+Source!AM265+Source!AO265</f>
        <v>409</v>
      </c>
      <c r="G166" s="37"/>
      <c r="H166" s="36"/>
      <c r="I166" s="37" t="str">
        <f>Source!BO265</f>
        <v/>
      </c>
      <c r="J166" s="37"/>
      <c r="K166" s="36"/>
      <c r="L166" s="38"/>
      <c r="S166">
        <f>ROUND((Source!FX265/100)*((ROUND(Source!AF265*Source!I265, 2)+ROUND(Source!AE265*Source!I265, 2))), 2)</f>
        <v>0</v>
      </c>
      <c r="T166">
        <f>Source!X265</f>
        <v>0</v>
      </c>
      <c r="U166">
        <f>ROUND((Source!FY265/100)*((ROUND(Source!AF265*Source!I265, 2)+ROUND(Source!AE265*Source!I265, 2))), 2)</f>
        <v>0</v>
      </c>
      <c r="V166">
        <f>Source!Y265</f>
        <v>0</v>
      </c>
    </row>
    <row r="167" spans="1:32" x14ac:dyDescent="0.2">
      <c r="C167" s="30" t="str">
        <f>"Объем: "&amp;Source!I265&amp;"=1/"&amp;"10"</f>
        <v>Объем: 0,1=1/10</v>
      </c>
    </row>
    <row r="168" spans="1:32" ht="14.25" x14ac:dyDescent="0.2">
      <c r="A168" s="46"/>
      <c r="B168" s="46"/>
      <c r="C168" s="46" t="s">
        <v>246</v>
      </c>
      <c r="D168" s="39"/>
      <c r="E168" s="40"/>
      <c r="F168" s="41">
        <f>Source!AO265</f>
        <v>409</v>
      </c>
      <c r="G168" s="42" t="str">
        <f>Source!DG265</f>
        <v>)*0,906</v>
      </c>
      <c r="H168" s="41">
        <f>ROUND(Source!AF265*Source!I265, 2)</f>
        <v>37.06</v>
      </c>
      <c r="I168" s="42"/>
      <c r="J168" s="42">
        <f>IF(Source!BA265&lt;&gt; 0, Source!BA265, 1)</f>
        <v>14</v>
      </c>
      <c r="K168" s="41">
        <f>Source!S265</f>
        <v>518.78</v>
      </c>
      <c r="L168" s="43"/>
      <c r="R168">
        <f>H168</f>
        <v>37.06</v>
      </c>
    </row>
    <row r="169" spans="1:32" ht="15" x14ac:dyDescent="0.25">
      <c r="G169" s="72">
        <f>H168</f>
        <v>37.06</v>
      </c>
      <c r="H169" s="72"/>
      <c r="J169" s="71">
        <f>K168</f>
        <v>518.78</v>
      </c>
      <c r="K169" s="71"/>
      <c r="L169" s="44">
        <f>Source!U265</f>
        <v>0</v>
      </c>
      <c r="O169" s="31">
        <f>G169</f>
        <v>37.06</v>
      </c>
      <c r="P169" s="31">
        <f>J169</f>
        <v>518.78</v>
      </c>
      <c r="Q169" s="31">
        <f>L169</f>
        <v>0</v>
      </c>
      <c r="W169">
        <f>IF(Source!BI265&lt;=1,H168, 0)</f>
        <v>0</v>
      </c>
      <c r="X169">
        <f>IF(Source!BI265=2,H168, 0)</f>
        <v>0</v>
      </c>
      <c r="Y169">
        <f>IF(Source!BI265=3,H168, 0)</f>
        <v>0</v>
      </c>
      <c r="Z169">
        <f>IF(Source!BI265=4,H168, 0)</f>
        <v>37.06</v>
      </c>
    </row>
    <row r="170" spans="1:32" ht="128.25" x14ac:dyDescent="0.2">
      <c r="A170" s="45">
        <v>2</v>
      </c>
      <c r="B170" s="45" t="str">
        <f>Source!F266</f>
        <v>Прейскурант ОРГРЭС  т.1 п.1.3.16.04</v>
      </c>
      <c r="C170" s="45" t="str">
        <f>Source!G266</f>
        <v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 (На каждые последующие полные и неполные 10 точек измерения при увеличении их количества сверх 10)</v>
      </c>
      <c r="D170" s="35" t="str">
        <f>Source!H266</f>
        <v>10 точек</v>
      </c>
      <c r="E170" s="9">
        <f>Source!I266</f>
        <v>0.1</v>
      </c>
      <c r="F170" s="36">
        <f>Source!AL266+Source!AM266+Source!AO266</f>
        <v>409</v>
      </c>
      <c r="G170" s="37"/>
      <c r="H170" s="36"/>
      <c r="I170" s="37" t="str">
        <f>Source!BO266</f>
        <v/>
      </c>
      <c r="J170" s="37"/>
      <c r="K170" s="36"/>
      <c r="L170" s="38"/>
      <c r="S170">
        <f>ROUND((Source!FX266/100)*((ROUND(Source!AF266*Source!I266, 2)+ROUND(Source!AE266*Source!I266, 2))), 2)</f>
        <v>0</v>
      </c>
      <c r="T170">
        <f>Source!X266</f>
        <v>0</v>
      </c>
      <c r="U170">
        <f>ROUND((Source!FY266/100)*((ROUND(Source!AF266*Source!I266, 2)+ROUND(Source!AE266*Source!I266, 2))), 2)</f>
        <v>0</v>
      </c>
      <c r="V170">
        <f>Source!Y266</f>
        <v>0</v>
      </c>
    </row>
    <row r="171" spans="1:32" x14ac:dyDescent="0.2">
      <c r="C171" s="30" t="str">
        <f>"Объем: "&amp;Source!I266&amp;"=1/"&amp;"10"</f>
        <v>Объем: 0,1=1/10</v>
      </c>
    </row>
    <row r="172" spans="1:32" ht="14.25" x14ac:dyDescent="0.2">
      <c r="A172" s="46"/>
      <c r="B172" s="46"/>
      <c r="C172" s="46" t="s">
        <v>246</v>
      </c>
      <c r="D172" s="39"/>
      <c r="E172" s="40"/>
      <c r="F172" s="41">
        <f>Source!AO266</f>
        <v>409</v>
      </c>
      <c r="G172" s="42" t="str">
        <f>Source!DG266</f>
        <v>)*0,8)*0,906</v>
      </c>
      <c r="H172" s="41">
        <f>ROUND(Source!AF266*Source!I266, 2)</f>
        <v>29.64</v>
      </c>
      <c r="I172" s="42"/>
      <c r="J172" s="42">
        <f>IF(Source!BA266&lt;&gt; 0, Source!BA266, 1)</f>
        <v>14</v>
      </c>
      <c r="K172" s="41">
        <f>Source!S266</f>
        <v>415.02</v>
      </c>
      <c r="L172" s="43"/>
      <c r="R172">
        <f>H172</f>
        <v>29.64</v>
      </c>
    </row>
    <row r="173" spans="1:32" ht="15" x14ac:dyDescent="0.25">
      <c r="G173" s="72">
        <f>H172</f>
        <v>29.64</v>
      </c>
      <c r="H173" s="72"/>
      <c r="J173" s="71">
        <f>K172</f>
        <v>415.02</v>
      </c>
      <c r="K173" s="71"/>
      <c r="L173" s="44">
        <f>Source!U266</f>
        <v>0</v>
      </c>
      <c r="O173" s="31">
        <f>G173</f>
        <v>29.64</v>
      </c>
      <c r="P173" s="31">
        <f>J173</f>
        <v>415.02</v>
      </c>
      <c r="Q173" s="31">
        <f>L173</f>
        <v>0</v>
      </c>
      <c r="W173">
        <f>IF(Source!BI266&lt;=1,H172, 0)</f>
        <v>0</v>
      </c>
      <c r="X173">
        <f>IF(Source!BI266=2,H172, 0)</f>
        <v>0</v>
      </c>
      <c r="Y173">
        <f>IF(Source!BI266=3,H172, 0)</f>
        <v>0</v>
      </c>
      <c r="Z173">
        <f>IF(Source!BI266=4,H172, 0)</f>
        <v>29.64</v>
      </c>
    </row>
    <row r="174" spans="1:32" ht="57" x14ac:dyDescent="0.2">
      <c r="A174" s="45">
        <v>3</v>
      </c>
      <c r="B174" s="45" t="str">
        <f>Source!F267</f>
        <v>Прейскурант ОРГРЭС  т.1 п.1.3.16.05</v>
      </c>
      <c r="C174" s="45" t="str">
        <f>Source!G267</f>
        <v>Обработка полученных данных, анализ результатов, выявление зон дефектов, разработка схем, составление таблиц и графиков</v>
      </c>
      <c r="D174" s="35" t="str">
        <f>Source!H267</f>
        <v>10 точек</v>
      </c>
      <c r="E174" s="9">
        <f>Source!I267</f>
        <v>0.1</v>
      </c>
      <c r="F174" s="36">
        <f>Source!AL267+Source!AM267+Source!AO267</f>
        <v>214</v>
      </c>
      <c r="G174" s="37"/>
      <c r="H174" s="36"/>
      <c r="I174" s="37" t="str">
        <f>Source!BO267</f>
        <v/>
      </c>
      <c r="J174" s="37"/>
      <c r="K174" s="36"/>
      <c r="L174" s="38"/>
      <c r="S174">
        <f>ROUND((Source!FX267/100)*((ROUND(Source!AF267*Source!I267, 2)+ROUND(Source!AE267*Source!I267, 2))), 2)</f>
        <v>0</v>
      </c>
      <c r="T174">
        <f>Source!X267</f>
        <v>0</v>
      </c>
      <c r="U174">
        <f>ROUND((Source!FY267/100)*((ROUND(Source!AF267*Source!I267, 2)+ROUND(Source!AE267*Source!I267, 2))), 2)</f>
        <v>0</v>
      </c>
      <c r="V174">
        <f>Source!Y267</f>
        <v>0</v>
      </c>
    </row>
    <row r="175" spans="1:32" x14ac:dyDescent="0.2">
      <c r="C175" s="30" t="str">
        <f>"Объем: "&amp;Source!I267&amp;"=1/"&amp;"10"</f>
        <v>Объем: 0,1=1/10</v>
      </c>
    </row>
    <row r="176" spans="1:32" ht="14.25" x14ac:dyDescent="0.2">
      <c r="A176" s="46"/>
      <c r="B176" s="46"/>
      <c r="C176" s="46" t="s">
        <v>246</v>
      </c>
      <c r="D176" s="39"/>
      <c r="E176" s="40"/>
      <c r="F176" s="41">
        <f>Source!AO267</f>
        <v>214</v>
      </c>
      <c r="G176" s="42" t="str">
        <f>Source!DG267</f>
        <v>)*0,906</v>
      </c>
      <c r="H176" s="41">
        <f>ROUND(Source!AF267*Source!I267, 2)</f>
        <v>19.39</v>
      </c>
      <c r="I176" s="42"/>
      <c r="J176" s="42">
        <f>IF(Source!BA267&lt;&gt; 0, Source!BA267, 1)</f>
        <v>14</v>
      </c>
      <c r="K176" s="41">
        <f>Source!S267</f>
        <v>271.44</v>
      </c>
      <c r="L176" s="43"/>
      <c r="R176">
        <f>H176</f>
        <v>19.39</v>
      </c>
    </row>
    <row r="177" spans="1:32" ht="15" x14ac:dyDescent="0.25">
      <c r="G177" s="72">
        <f>H176</f>
        <v>19.39</v>
      </c>
      <c r="H177" s="72"/>
      <c r="J177" s="71">
        <f>K176</f>
        <v>271.44</v>
      </c>
      <c r="K177" s="71"/>
      <c r="L177" s="44">
        <f>Source!U267</f>
        <v>0</v>
      </c>
      <c r="O177" s="31">
        <f>G177</f>
        <v>19.39</v>
      </c>
      <c r="P177" s="31">
        <f>J177</f>
        <v>271.44</v>
      </c>
      <c r="Q177" s="31">
        <f>L177</f>
        <v>0</v>
      </c>
      <c r="W177">
        <f>IF(Source!BI267&lt;=1,H176, 0)</f>
        <v>0</v>
      </c>
      <c r="X177">
        <f>IF(Source!BI267=2,H176, 0)</f>
        <v>0</v>
      </c>
      <c r="Y177">
        <f>IF(Source!BI267=3,H176, 0)</f>
        <v>0</v>
      </c>
      <c r="Z177">
        <f>IF(Source!BI267=4,H176, 0)</f>
        <v>19.39</v>
      </c>
    </row>
    <row r="178" spans="1:32" ht="57" x14ac:dyDescent="0.2">
      <c r="A178" s="45">
        <v>4</v>
      </c>
      <c r="B178" s="45" t="str">
        <f>Source!F268</f>
        <v>Прейскурант ОРГРЭС  т.1 п.1.3.16.05</v>
      </c>
      <c r="C178" s="45" t="str">
        <f>Source!G268</f>
        <v>Обработка полученных данных, анализ результатов, выявление зон дефектов, разработка схем, составление таблиц и графиков</v>
      </c>
      <c r="D178" s="35" t="str">
        <f>Source!H268</f>
        <v>10 точек</v>
      </c>
      <c r="E178" s="9">
        <f>Source!I268</f>
        <v>0.1</v>
      </c>
      <c r="F178" s="36">
        <f>Source!AL268+Source!AM268+Source!AO268</f>
        <v>214</v>
      </c>
      <c r="G178" s="37"/>
      <c r="H178" s="36"/>
      <c r="I178" s="37" t="str">
        <f>Source!BO268</f>
        <v/>
      </c>
      <c r="J178" s="37"/>
      <c r="K178" s="36"/>
      <c r="L178" s="38"/>
      <c r="S178">
        <f>ROUND((Source!FX268/100)*((ROUND(Source!AF268*Source!I268, 2)+ROUND(Source!AE268*Source!I268, 2))), 2)</f>
        <v>0</v>
      </c>
      <c r="T178">
        <f>Source!X268</f>
        <v>0</v>
      </c>
      <c r="U178">
        <f>ROUND((Source!FY268/100)*((ROUND(Source!AF268*Source!I268, 2)+ROUND(Source!AE268*Source!I268, 2))), 2)</f>
        <v>0</v>
      </c>
      <c r="V178">
        <f>Source!Y268</f>
        <v>0</v>
      </c>
    </row>
    <row r="179" spans="1:32" x14ac:dyDescent="0.2">
      <c r="C179" s="30" t="str">
        <f>"Объем: "&amp;Source!I268&amp;"=1/"&amp;"10"</f>
        <v>Объем: 0,1=1/10</v>
      </c>
    </row>
    <row r="180" spans="1:32" ht="14.25" x14ac:dyDescent="0.2">
      <c r="A180" s="46"/>
      <c r="B180" s="46"/>
      <c r="C180" s="46" t="s">
        <v>246</v>
      </c>
      <c r="D180" s="39"/>
      <c r="E180" s="40"/>
      <c r="F180" s="41">
        <f>Source!AO268</f>
        <v>214</v>
      </c>
      <c r="G180" s="42" t="str">
        <f>Source!DG268</f>
        <v>)*0,8)*0,906</v>
      </c>
      <c r="H180" s="41">
        <f>ROUND(Source!AF268*Source!I268, 2)</f>
        <v>15.51</v>
      </c>
      <c r="I180" s="42"/>
      <c r="J180" s="42">
        <f>IF(Source!BA268&lt;&gt; 0, Source!BA268, 1)</f>
        <v>14</v>
      </c>
      <c r="K180" s="41">
        <f>Source!S268</f>
        <v>217.15</v>
      </c>
      <c r="L180" s="43"/>
      <c r="R180">
        <f>H180</f>
        <v>15.51</v>
      </c>
    </row>
    <row r="181" spans="1:32" ht="15" x14ac:dyDescent="0.25">
      <c r="G181" s="72">
        <f>H180</f>
        <v>15.51</v>
      </c>
      <c r="H181" s="72"/>
      <c r="J181" s="71">
        <f>K180</f>
        <v>217.15</v>
      </c>
      <c r="K181" s="71"/>
      <c r="L181" s="44">
        <f>Source!U268</f>
        <v>0</v>
      </c>
      <c r="O181" s="31">
        <f>G181</f>
        <v>15.51</v>
      </c>
      <c r="P181" s="31">
        <f>J181</f>
        <v>217.15</v>
      </c>
      <c r="Q181" s="31">
        <f>L181</f>
        <v>0</v>
      </c>
      <c r="W181">
        <f>IF(Source!BI268&lt;=1,H180, 0)</f>
        <v>0</v>
      </c>
      <c r="X181">
        <f>IF(Source!BI268=2,H180, 0)</f>
        <v>0</v>
      </c>
      <c r="Y181">
        <f>IF(Source!BI268=3,H180, 0)</f>
        <v>0</v>
      </c>
      <c r="Z181">
        <f>IF(Source!BI268=4,H180, 0)</f>
        <v>15.51</v>
      </c>
    </row>
    <row r="182" spans="1:32" ht="85.5" x14ac:dyDescent="0.2">
      <c r="A182" s="45">
        <v>5</v>
      </c>
      <c r="B182" s="45" t="str">
        <f>Source!F269</f>
        <v>Прейскурант ОРГРЭС  т.1 п.1.3.16.06</v>
      </c>
      <c r="C182" s="45" t="str">
        <f>Source!G269</f>
        <v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v>
      </c>
      <c r="D182" s="35" t="str">
        <f>Source!H269</f>
        <v>10 точек</v>
      </c>
      <c r="E182" s="9">
        <f>Source!I269</f>
        <v>0.1</v>
      </c>
      <c r="F182" s="36">
        <f>Source!AL269+Source!AM269+Source!AO269</f>
        <v>256</v>
      </c>
      <c r="G182" s="37"/>
      <c r="H182" s="36"/>
      <c r="I182" s="37" t="str">
        <f>Source!BO269</f>
        <v/>
      </c>
      <c r="J182" s="37"/>
      <c r="K182" s="36"/>
      <c r="L182" s="38"/>
      <c r="S182">
        <f>ROUND((Source!FX269/100)*((ROUND(Source!AF269*Source!I269, 2)+ROUND(Source!AE269*Source!I269, 2))), 2)</f>
        <v>0</v>
      </c>
      <c r="T182">
        <f>Source!X269</f>
        <v>0</v>
      </c>
      <c r="U182">
        <f>ROUND((Source!FY269/100)*((ROUND(Source!AF269*Source!I269, 2)+ROUND(Source!AE269*Source!I269, 2))), 2)</f>
        <v>0</v>
      </c>
      <c r="V182">
        <f>Source!Y269</f>
        <v>0</v>
      </c>
    </row>
    <row r="183" spans="1:32" x14ac:dyDescent="0.2">
      <c r="C183" s="30" t="str">
        <f>"Объем: "&amp;Source!I269&amp;"=1/"&amp;"10"</f>
        <v>Объем: 0,1=1/10</v>
      </c>
    </row>
    <row r="184" spans="1:32" ht="14.25" x14ac:dyDescent="0.2">
      <c r="A184" s="46"/>
      <c r="B184" s="46"/>
      <c r="C184" s="46" t="s">
        <v>246</v>
      </c>
      <c r="D184" s="39"/>
      <c r="E184" s="40"/>
      <c r="F184" s="41">
        <f>Source!AO269</f>
        <v>256</v>
      </c>
      <c r="G184" s="42" t="str">
        <f>Source!DG269</f>
        <v>)*0,906</v>
      </c>
      <c r="H184" s="41">
        <f>ROUND(Source!AF269*Source!I269, 2)</f>
        <v>23.19</v>
      </c>
      <c r="I184" s="42"/>
      <c r="J184" s="42">
        <f>IF(Source!BA269&lt;&gt; 0, Source!BA269, 1)</f>
        <v>14</v>
      </c>
      <c r="K184" s="41">
        <f>Source!S269</f>
        <v>324.70999999999998</v>
      </c>
      <c r="L184" s="43"/>
      <c r="R184">
        <f>H184</f>
        <v>23.19</v>
      </c>
    </row>
    <row r="185" spans="1:32" ht="15" x14ac:dyDescent="0.25">
      <c r="G185" s="72">
        <f>H184</f>
        <v>23.19</v>
      </c>
      <c r="H185" s="72"/>
      <c r="J185" s="71">
        <f>K184</f>
        <v>324.70999999999998</v>
      </c>
      <c r="K185" s="71"/>
      <c r="L185" s="44">
        <f>Source!U269</f>
        <v>0</v>
      </c>
      <c r="O185" s="31">
        <f>G185</f>
        <v>23.19</v>
      </c>
      <c r="P185" s="31">
        <f>J185</f>
        <v>324.70999999999998</v>
      </c>
      <c r="Q185" s="31">
        <f>L185</f>
        <v>0</v>
      </c>
      <c r="W185">
        <f>IF(Source!BI269&lt;=1,H184, 0)</f>
        <v>0</v>
      </c>
      <c r="X185">
        <f>IF(Source!BI269=2,H184, 0)</f>
        <v>0</v>
      </c>
      <c r="Y185">
        <f>IF(Source!BI269=3,H184, 0)</f>
        <v>0</v>
      </c>
      <c r="Z185">
        <f>IF(Source!BI269=4,H184, 0)</f>
        <v>23.19</v>
      </c>
    </row>
    <row r="186" spans="1:32" ht="85.5" x14ac:dyDescent="0.2">
      <c r="A186" s="45">
        <v>6</v>
      </c>
      <c r="B186" s="45" t="str">
        <f>Source!F270</f>
        <v>Прейскурант ОРГРЭС  т.1 п.1.3.16.06</v>
      </c>
      <c r="C186" s="45" t="str">
        <f>Source!G270</f>
        <v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v>
      </c>
      <c r="D186" s="35" t="str">
        <f>Source!H270</f>
        <v>10 точек</v>
      </c>
      <c r="E186" s="9">
        <f>Source!I270</f>
        <v>0.1</v>
      </c>
      <c r="F186" s="36">
        <f>Source!AL270+Source!AM270+Source!AO270</f>
        <v>256</v>
      </c>
      <c r="G186" s="37"/>
      <c r="H186" s="36"/>
      <c r="I186" s="37" t="str">
        <f>Source!BO270</f>
        <v/>
      </c>
      <c r="J186" s="37"/>
      <c r="K186" s="36"/>
      <c r="L186" s="38"/>
      <c r="S186">
        <f>ROUND((Source!FX270/100)*((ROUND(Source!AF270*Source!I270, 2)+ROUND(Source!AE270*Source!I270, 2))), 2)</f>
        <v>0</v>
      </c>
      <c r="T186">
        <f>Source!X270</f>
        <v>0</v>
      </c>
      <c r="U186">
        <f>ROUND((Source!FY270/100)*((ROUND(Source!AF270*Source!I270, 2)+ROUND(Source!AE270*Source!I270, 2))), 2)</f>
        <v>0</v>
      </c>
      <c r="V186">
        <f>Source!Y270</f>
        <v>0</v>
      </c>
    </row>
    <row r="187" spans="1:32" x14ac:dyDescent="0.2">
      <c r="C187" s="30" t="str">
        <f>"Объем: "&amp;Source!I270&amp;"=1/"&amp;"10"</f>
        <v>Объем: 0,1=1/10</v>
      </c>
    </row>
    <row r="188" spans="1:32" ht="14.25" x14ac:dyDescent="0.2">
      <c r="A188" s="46"/>
      <c r="B188" s="46"/>
      <c r="C188" s="46" t="s">
        <v>246</v>
      </c>
      <c r="D188" s="39"/>
      <c r="E188" s="40"/>
      <c r="F188" s="41">
        <f>Source!AO270</f>
        <v>256</v>
      </c>
      <c r="G188" s="42" t="str">
        <f>Source!DG270</f>
        <v>)*0,8)*0,906</v>
      </c>
      <c r="H188" s="41">
        <f>ROUND(Source!AF270*Source!I270, 2)</f>
        <v>18.55</v>
      </c>
      <c r="I188" s="42"/>
      <c r="J188" s="42">
        <f>IF(Source!BA270&lt;&gt; 0, Source!BA270, 1)</f>
        <v>14</v>
      </c>
      <c r="K188" s="41">
        <f>Source!S270</f>
        <v>259.77</v>
      </c>
      <c r="L188" s="43"/>
      <c r="R188">
        <f>H188</f>
        <v>18.55</v>
      </c>
    </row>
    <row r="189" spans="1:32" ht="15" x14ac:dyDescent="0.25">
      <c r="G189" s="72">
        <f>H188</f>
        <v>18.55</v>
      </c>
      <c r="H189" s="72"/>
      <c r="J189" s="71">
        <f>K188</f>
        <v>259.77</v>
      </c>
      <c r="K189" s="71"/>
      <c r="L189" s="44">
        <f>Source!U270</f>
        <v>0</v>
      </c>
      <c r="O189" s="31">
        <f>G189</f>
        <v>18.55</v>
      </c>
      <c r="P189" s="31">
        <f>J189</f>
        <v>259.77</v>
      </c>
      <c r="Q189" s="31">
        <f>L189</f>
        <v>0</v>
      </c>
      <c r="W189">
        <f>IF(Source!BI270&lt;=1,H188, 0)</f>
        <v>0</v>
      </c>
      <c r="X189">
        <f>IF(Source!BI270=2,H188, 0)</f>
        <v>0</v>
      </c>
      <c r="Y189">
        <f>IF(Source!BI270=3,H188, 0)</f>
        <v>0</v>
      </c>
      <c r="Z189">
        <f>IF(Source!BI270=4,H188, 0)</f>
        <v>18.55</v>
      </c>
    </row>
    <row r="191" spans="1:32" ht="45" hidden="1" x14ac:dyDescent="0.25">
      <c r="A191" s="70" t="str">
        <f>CONCATENATE("Итого по подразделу: ",IF(Source!G272&lt;&gt;"Новый подраздел", Source!G272, ""))</f>
        <v>Итого по подразделу: 1.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  <c r="B191" s="70"/>
      <c r="C191" s="70"/>
      <c r="D191" s="70"/>
      <c r="E191" s="70"/>
      <c r="F191" s="70"/>
      <c r="G191" s="69">
        <f>SUM(O165:O190)</f>
        <v>143.34</v>
      </c>
      <c r="H191" s="69"/>
      <c r="I191" s="34"/>
      <c r="J191" s="69">
        <f>SUM(P165:P190)</f>
        <v>2006.8700000000001</v>
      </c>
      <c r="K191" s="69"/>
      <c r="L191" s="44">
        <f>SUM(Q165:Q190)</f>
        <v>0</v>
      </c>
      <c r="AF191" s="48" t="str">
        <f>CONCATENATE("Итого по подразделу: ",IF(Source!G272&lt;&gt;"Новый подраздел", Source!G272, ""))</f>
        <v>Итого по подразделу: 1.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</row>
    <row r="192" spans="1:32" hidden="1" x14ac:dyDescent="0.2"/>
    <row r="193" spans="1:32" hidden="1" x14ac:dyDescent="0.2"/>
    <row r="194" spans="1:32" hidden="1" x14ac:dyDescent="0.2"/>
    <row r="195" spans="1:32" ht="30" hidden="1" x14ac:dyDescent="0.25">
      <c r="A195" s="70" t="str">
        <f>CONCATENATE("Итого по разделу: ",IF(Source!G302&lt;&gt;"Новый раздел", Source!G302, ""))</f>
        <v>Итого по разделу: Определение технического состояния отдельных элементов строительных конструкций зданий и сооружений</v>
      </c>
      <c r="B195" s="70"/>
      <c r="C195" s="70"/>
      <c r="D195" s="70"/>
      <c r="E195" s="70"/>
      <c r="F195" s="70"/>
      <c r="G195" s="69">
        <f>SUM(O44:O194)</f>
        <v>144.71</v>
      </c>
      <c r="H195" s="69"/>
      <c r="I195" s="34"/>
      <c r="J195" s="69">
        <f>SUM(P44:P194)</f>
        <v>2025.74</v>
      </c>
      <c r="K195" s="69"/>
      <c r="L195" s="44">
        <f>SUM(Q44:Q194)</f>
        <v>0</v>
      </c>
      <c r="AF195" s="48" t="str">
        <f>CONCATENATE("Итого по разделу: ",IF(Source!G302&lt;&gt;"Новый раздел", Source!G302, ""))</f>
        <v>Итого по разделу: Определение технического состояния отдельных элементов строительных конструкций зданий и сооружений</v>
      </c>
    </row>
    <row r="196" spans="1:32" hidden="1" x14ac:dyDescent="0.2"/>
    <row r="197" spans="1:32" hidden="1" x14ac:dyDescent="0.2"/>
    <row r="198" spans="1:32" hidden="1" x14ac:dyDescent="0.2"/>
    <row r="199" spans="1:32" ht="16.5" hidden="1" x14ac:dyDescent="0.25">
      <c r="A199" s="73" t="str">
        <f>CONCATENATE("Раздел: ",IF(Source!G332&lt;&gt;"Новый раздел", Source!G332, ""))</f>
        <v>Раздел: Прочие работы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</row>
    <row r="200" spans="1:32" ht="59.25" hidden="1" customHeight="1" x14ac:dyDescent="0.2">
      <c r="A200" s="45">
        <v>1</v>
      </c>
      <c r="B200" s="45" t="str">
        <f>Source!F336</f>
        <v>Прейскурант ОРГРЭС т. 1 п. 1.2.02.03</v>
      </c>
      <c r="C200" s="45" t="str">
        <f>Source!G336</f>
        <v>Разработка вариантов принципиальных технических решений, выполнение проверочных расчетов</v>
      </c>
      <c r="D200" s="35" t="str">
        <f>Source!H336</f>
        <v>1 элемент</v>
      </c>
      <c r="E200" s="9">
        <f>Source!I336</f>
        <v>1</v>
      </c>
      <c r="F200" s="36">
        <f>Source!AL336+Source!AM336+Source!AO336</f>
        <v>1179</v>
      </c>
      <c r="G200" s="37"/>
      <c r="H200" s="36"/>
      <c r="I200" s="37" t="str">
        <f>Source!BO336</f>
        <v/>
      </c>
      <c r="J200" s="37"/>
      <c r="K200" s="36"/>
      <c r="L200" s="38"/>
      <c r="S200">
        <f>ROUND((Source!FX336/100)*((ROUND(Source!AF336*Source!I336, 2)+ROUND(Source!AE336*Source!I336, 2))), 2)</f>
        <v>0</v>
      </c>
      <c r="T200">
        <f>Source!X336</f>
        <v>0</v>
      </c>
      <c r="U200">
        <f>ROUND((Source!FY336/100)*((ROUND(Source!AF336*Source!I336, 2)+ROUND(Source!AE336*Source!I336, 2))), 2)</f>
        <v>0</v>
      </c>
      <c r="V200">
        <f>Source!Y336</f>
        <v>0</v>
      </c>
    </row>
    <row r="201" spans="1:32" ht="14.25" hidden="1" x14ac:dyDescent="0.2">
      <c r="A201" s="46"/>
      <c r="B201" s="46"/>
      <c r="C201" s="46" t="s">
        <v>246</v>
      </c>
      <c r="D201" s="39"/>
      <c r="E201" s="40"/>
      <c r="F201" s="41">
        <f>Source!AO336</f>
        <v>1179</v>
      </c>
      <c r="G201" s="42" t="str">
        <f>Source!DG336</f>
        <v>)*0,906</v>
      </c>
      <c r="H201" s="41">
        <f>ROUND(Source!AF336*Source!I336, 2)</f>
        <v>1068.17</v>
      </c>
      <c r="I201" s="42"/>
      <c r="J201" s="42">
        <f>IF(Source!BA336&lt;&gt; 0, Source!BA336, 1)</f>
        <v>14</v>
      </c>
      <c r="K201" s="41">
        <f>Source!S336</f>
        <v>14954.44</v>
      </c>
      <c r="L201" s="43"/>
      <c r="R201">
        <f>H201</f>
        <v>1068.17</v>
      </c>
    </row>
    <row r="202" spans="1:32" ht="15" hidden="1" x14ac:dyDescent="0.25">
      <c r="G202" s="72">
        <f>H201</f>
        <v>1068.17</v>
      </c>
      <c r="H202" s="72"/>
      <c r="J202" s="71">
        <f>K201</f>
        <v>14954.44</v>
      </c>
      <c r="K202" s="71"/>
      <c r="L202" s="44">
        <f>Source!U336</f>
        <v>0</v>
      </c>
      <c r="O202" s="31">
        <f>G202</f>
        <v>1068.17</v>
      </c>
      <c r="P202" s="31">
        <f>J202</f>
        <v>14954.44</v>
      </c>
      <c r="Q202" s="31">
        <f>L202</f>
        <v>0</v>
      </c>
      <c r="W202">
        <f>IF(Source!BI336&lt;=1,H201, 0)</f>
        <v>0</v>
      </c>
      <c r="X202">
        <f>IF(Source!BI336=2,H201, 0)</f>
        <v>0</v>
      </c>
      <c r="Y202">
        <f>IF(Source!BI336=3,H201, 0)</f>
        <v>0</v>
      </c>
      <c r="Z202">
        <f>IF(Source!BI336=4,H201, 0)</f>
        <v>1068.17</v>
      </c>
    </row>
    <row r="203" spans="1:32" ht="50.25" hidden="1" customHeight="1" x14ac:dyDescent="0.2">
      <c r="A203" s="45">
        <v>2</v>
      </c>
      <c r="B203" s="45" t="str">
        <f>Source!F337</f>
        <v>Прейскурант ОРГРЭС т. 1 п. 1.2.02.04</v>
      </c>
      <c r="C203" s="45" t="str">
        <f>Source!G337</f>
        <v>Разработка чертежей, составление спецификации, пояснительной записки</v>
      </c>
      <c r="D203" s="35" t="str">
        <f>Source!H337</f>
        <v>1 элемент</v>
      </c>
      <c r="E203" s="9">
        <f>Source!I337</f>
        <v>1</v>
      </c>
      <c r="F203" s="36">
        <f>Source!AL337+Source!AM337+Source!AO337</f>
        <v>467</v>
      </c>
      <c r="G203" s="37"/>
      <c r="H203" s="36"/>
      <c r="I203" s="37" t="str">
        <f>Source!BO337</f>
        <v/>
      </c>
      <c r="J203" s="37"/>
      <c r="K203" s="36"/>
      <c r="L203" s="38"/>
      <c r="S203">
        <f>ROUND((Source!FX337/100)*((ROUND(Source!AF337*Source!I337, 2)+ROUND(Source!AE337*Source!I337, 2))), 2)</f>
        <v>0</v>
      </c>
      <c r="T203">
        <f>Source!X337</f>
        <v>0</v>
      </c>
      <c r="U203">
        <f>ROUND((Source!FY337/100)*((ROUND(Source!AF337*Source!I337, 2)+ROUND(Source!AE337*Source!I337, 2))), 2)</f>
        <v>0</v>
      </c>
      <c r="V203">
        <f>Source!Y337</f>
        <v>0</v>
      </c>
    </row>
    <row r="204" spans="1:32" ht="14.25" hidden="1" x14ac:dyDescent="0.2">
      <c r="A204" s="46"/>
      <c r="B204" s="46"/>
      <c r="C204" s="46" t="s">
        <v>246</v>
      </c>
      <c r="D204" s="39"/>
      <c r="E204" s="40"/>
      <c r="F204" s="41">
        <f>Source!AO337</f>
        <v>467</v>
      </c>
      <c r="G204" s="42" t="str">
        <f>Source!DG337</f>
        <v>)*0,906</v>
      </c>
      <c r="H204" s="41">
        <f>ROUND(Source!AF337*Source!I337, 2)</f>
        <v>423.1</v>
      </c>
      <c r="I204" s="42"/>
      <c r="J204" s="42">
        <f>IF(Source!BA337&lt;&gt; 0, Source!BA337, 1)</f>
        <v>14</v>
      </c>
      <c r="K204" s="41">
        <f>Source!S337</f>
        <v>5923.43</v>
      </c>
      <c r="L204" s="43"/>
      <c r="R204">
        <f>H204</f>
        <v>423.1</v>
      </c>
    </row>
    <row r="205" spans="1:32" ht="15" hidden="1" x14ac:dyDescent="0.25">
      <c r="G205" s="72">
        <f>H204</f>
        <v>423.1</v>
      </c>
      <c r="H205" s="72"/>
      <c r="J205" s="71">
        <f>K204</f>
        <v>5923.43</v>
      </c>
      <c r="K205" s="71"/>
      <c r="L205" s="44">
        <f>Source!U337</f>
        <v>0</v>
      </c>
      <c r="O205" s="31">
        <f>G205</f>
        <v>423.1</v>
      </c>
      <c r="P205" s="31">
        <f>J205</f>
        <v>5923.43</v>
      </c>
      <c r="Q205" s="31">
        <f>L205</f>
        <v>0</v>
      </c>
      <c r="W205">
        <f>IF(Source!BI337&lt;=1,H204, 0)</f>
        <v>0</v>
      </c>
      <c r="X205">
        <f>IF(Source!BI337=2,H204, 0)</f>
        <v>0</v>
      </c>
      <c r="Y205">
        <f>IF(Source!BI337=3,H204, 0)</f>
        <v>0</v>
      </c>
      <c r="Z205">
        <f>IF(Source!BI337=4,H204, 0)</f>
        <v>423.1</v>
      </c>
    </row>
    <row r="206" spans="1:32" hidden="1" x14ac:dyDescent="0.2"/>
    <row r="207" spans="1:32" ht="15" hidden="1" x14ac:dyDescent="0.25">
      <c r="A207" s="70" t="str">
        <f>CONCATENATE("Итого по разделу: ",IF(Source!G339&lt;&gt;"Новый раздел", Source!G339, ""))</f>
        <v>Итого по разделу: Прочие работы</v>
      </c>
      <c r="B207" s="70"/>
      <c r="C207" s="70"/>
      <c r="D207" s="70"/>
      <c r="E207" s="70"/>
      <c r="F207" s="70"/>
      <c r="G207" s="69">
        <f>SUM(O199:O206)</f>
        <v>1491.27</v>
      </c>
      <c r="H207" s="69"/>
      <c r="I207" s="34"/>
      <c r="J207" s="69">
        <f>SUM(P199:P206)</f>
        <v>20877.870000000003</v>
      </c>
      <c r="K207" s="69"/>
      <c r="L207" s="44">
        <f>SUM(Q199:Q206)</f>
        <v>0</v>
      </c>
    </row>
    <row r="208" spans="1:32" hidden="1" x14ac:dyDescent="0.2"/>
    <row r="209" spans="1:32" hidden="1" x14ac:dyDescent="0.2"/>
    <row r="210" spans="1:32" hidden="1" x14ac:dyDescent="0.2"/>
    <row r="211" spans="1:32" ht="30" hidden="1" x14ac:dyDescent="0.25">
      <c r="A211" s="70" t="str">
        <f>CONCATENATE("Итого по локальной смете: ",IF(Source!G369&lt;&gt;"Новая локальная смета", Source!G369, ""))</f>
        <v>Итого по локальной смете: Техническое обследование строительных конструкций зданий и сооружений и инженерных сетей</v>
      </c>
      <c r="B211" s="70"/>
      <c r="C211" s="70"/>
      <c r="D211" s="70"/>
      <c r="E211" s="70"/>
      <c r="F211" s="70"/>
      <c r="G211" s="69">
        <f>SUM(O42:O210)</f>
        <v>1635.98</v>
      </c>
      <c r="H211" s="69"/>
      <c r="I211" s="34"/>
      <c r="J211" s="69">
        <f>SUM(P42:P210)</f>
        <v>22903.61</v>
      </c>
      <c r="K211" s="69"/>
      <c r="L211" s="44">
        <f>SUM(Q42:Q210)</f>
        <v>0</v>
      </c>
      <c r="AF211" s="48" t="str">
        <f>CONCATENATE("Итого по локальной смете: ",IF(Source!G369&lt;&gt;"Новая локальная смета", Source!G369, ""))</f>
        <v>Итого по локальной смете: Техническое обследование строительных конструкций зданий и сооружений и инженерных сетей</v>
      </c>
    </row>
    <row r="212" spans="1:32" hidden="1" x14ac:dyDescent="0.2"/>
    <row r="213" spans="1:32" hidden="1" x14ac:dyDescent="0.2"/>
    <row r="214" spans="1:32" hidden="1" x14ac:dyDescent="0.2"/>
    <row r="215" spans="1:32" ht="60" hidden="1" x14ac:dyDescent="0.25">
      <c r="A215" s="70" t="str">
        <f>CONCATENATE("Итого по смете: ",IF(Source!G399&lt;&gt;"Новый объект", Source!G399, ""))</f>
        <v>Итого по смете: 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2026г.     
(с целью заключения рамочного Договора) Прейскурант</v>
      </c>
      <c r="B215" s="70"/>
      <c r="C215" s="70"/>
      <c r="D215" s="70"/>
      <c r="E215" s="70"/>
      <c r="F215" s="70"/>
      <c r="G215" s="69">
        <f>SUM(O1:O214)</f>
        <v>1635.98</v>
      </c>
      <c r="H215" s="69"/>
      <c r="I215" s="34"/>
      <c r="J215" s="69">
        <f>SUM(P1:P214)</f>
        <v>22903.61</v>
      </c>
      <c r="K215" s="69"/>
      <c r="L215" s="44">
        <f>SUM(Q1:Q214)</f>
        <v>0</v>
      </c>
      <c r="AF215" s="48" t="str">
        <f>CONCATENATE("Итого по смете: ",IF(Source!G399&lt;&gt;"Новый объект", Source!G399, ""))</f>
        <v>Итого по смете: 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2026г.     
(с целью заключения рамочного Договора) Прейскурант</v>
      </c>
    </row>
    <row r="219" spans="1:32" ht="14.25" hidden="1" x14ac:dyDescent="0.2">
      <c r="A219" s="33" t="s">
        <v>247</v>
      </c>
      <c r="B219" s="33"/>
      <c r="C219" s="9" t="s">
        <v>248</v>
      </c>
      <c r="D219" s="32"/>
      <c r="E219" s="32"/>
      <c r="F219" s="32"/>
      <c r="G219" s="32"/>
      <c r="H219" s="32"/>
      <c r="I219" s="10"/>
      <c r="J219" s="9"/>
      <c r="K219" s="10"/>
      <c r="L219" s="10"/>
    </row>
    <row r="220" spans="1:32" ht="14.25" hidden="1" x14ac:dyDescent="0.2">
      <c r="A220" s="10"/>
      <c r="B220" s="10"/>
      <c r="C220" s="9"/>
      <c r="D220" s="68" t="s">
        <v>249</v>
      </c>
      <c r="E220" s="68"/>
      <c r="F220" s="68"/>
      <c r="G220" s="68"/>
      <c r="H220" s="68"/>
      <c r="I220" s="10"/>
      <c r="J220" s="9"/>
      <c r="K220" s="10"/>
      <c r="L220" s="10"/>
    </row>
    <row r="221" spans="1:32" ht="14.25" hidden="1" x14ac:dyDescent="0.2">
      <c r="A221" s="10"/>
      <c r="B221" s="10"/>
      <c r="C221" s="9"/>
      <c r="D221" s="10"/>
      <c r="E221" s="10"/>
      <c r="F221" s="10"/>
      <c r="G221" s="10"/>
      <c r="H221" s="10"/>
      <c r="I221" s="10"/>
      <c r="J221" s="9"/>
      <c r="K221" s="10"/>
      <c r="L221" s="10"/>
    </row>
    <row r="222" spans="1:32" ht="14.25" x14ac:dyDescent="0.2">
      <c r="A222" s="33" t="s">
        <v>247</v>
      </c>
      <c r="B222" s="33"/>
      <c r="C222" s="9" t="s">
        <v>250</v>
      </c>
      <c r="D222" s="32" t="str">
        <f>IF(Source!AC12&lt;&gt;"", Source!AC12," ")</f>
        <v>гл. специалист ОЦ</v>
      </c>
      <c r="E222" s="32"/>
      <c r="F222" s="32"/>
      <c r="G222" s="32"/>
      <c r="H222" s="32"/>
      <c r="I222" s="10" t="str">
        <f>IF(Source!AB12&lt;&gt;"", Source!AB12," ")</f>
        <v>Т.Д. Федунова</v>
      </c>
      <c r="J222" s="9"/>
      <c r="K222" s="10"/>
      <c r="L222" s="10"/>
    </row>
    <row r="223" spans="1:32" ht="14.25" x14ac:dyDescent="0.2">
      <c r="A223" s="10"/>
      <c r="B223" s="10"/>
      <c r="C223" s="10"/>
      <c r="D223" s="68" t="s">
        <v>249</v>
      </c>
      <c r="E223" s="68"/>
      <c r="F223" s="68"/>
      <c r="G223" s="68"/>
      <c r="H223" s="68"/>
      <c r="I223" s="10"/>
      <c r="J223" s="10"/>
      <c r="K223" s="10"/>
      <c r="L223" s="10"/>
    </row>
    <row r="224" spans="1:32" ht="14.25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</row>
    <row r="225" spans="1:12" ht="14.25" x14ac:dyDescent="0.2">
      <c r="A225" s="10"/>
      <c r="B225" s="10"/>
      <c r="C225" s="9" t="s">
        <v>251</v>
      </c>
      <c r="D225" s="32" t="str">
        <f>IF(Source!AE12&lt;&gt;"", Source!AE12," ")</f>
        <v>начальник ОЦ</v>
      </c>
      <c r="E225" s="32"/>
      <c r="F225" s="32"/>
      <c r="G225" s="32"/>
      <c r="H225" s="32"/>
      <c r="I225" s="10" t="str">
        <f>IF(Source!AD12&lt;&gt;"", Source!AD12," ")</f>
        <v>В.В. Вейцман</v>
      </c>
      <c r="J225" s="9"/>
      <c r="K225" s="10"/>
      <c r="L225" s="10"/>
    </row>
    <row r="226" spans="1:12" ht="14.25" x14ac:dyDescent="0.2">
      <c r="A226" s="10"/>
      <c r="B226" s="10"/>
      <c r="C226" s="10"/>
      <c r="D226" s="68" t="s">
        <v>249</v>
      </c>
      <c r="E226" s="68"/>
      <c r="F226" s="68"/>
      <c r="G226" s="68"/>
      <c r="H226" s="68"/>
      <c r="I226" s="10"/>
      <c r="J226" s="10"/>
      <c r="K226" s="10"/>
      <c r="L226" s="10"/>
    </row>
  </sheetData>
  <mergeCells count="157">
    <mergeCell ref="G207:H207"/>
    <mergeCell ref="J207:K207"/>
    <mergeCell ref="A207:F207"/>
    <mergeCell ref="J205:K205"/>
    <mergeCell ref="G205:H205"/>
    <mergeCell ref="C45:L45"/>
    <mergeCell ref="C46:L46"/>
    <mergeCell ref="C47:L47"/>
    <mergeCell ref="G215:H215"/>
    <mergeCell ref="J215:K215"/>
    <mergeCell ref="A215:F215"/>
    <mergeCell ref="G211:H211"/>
    <mergeCell ref="J211:K211"/>
    <mergeCell ref="A211:F211"/>
    <mergeCell ref="J177:K177"/>
    <mergeCell ref="G177:H177"/>
    <mergeCell ref="J173:K173"/>
    <mergeCell ref="G173:H173"/>
    <mergeCell ref="J169:K169"/>
    <mergeCell ref="G169:H169"/>
    <mergeCell ref="J189:K189"/>
    <mergeCell ref="G189:H189"/>
    <mergeCell ref="J185:K185"/>
    <mergeCell ref="G185:H185"/>
    <mergeCell ref="J181:K181"/>
    <mergeCell ref="G181:H181"/>
    <mergeCell ref="J131:K131"/>
    <mergeCell ref="J202:K202"/>
    <mergeCell ref="G202:H202"/>
    <mergeCell ref="A199:L199"/>
    <mergeCell ref="G195:H195"/>
    <mergeCell ref="J195:K195"/>
    <mergeCell ref="A195:F195"/>
    <mergeCell ref="G191:H191"/>
    <mergeCell ref="J191:K191"/>
    <mergeCell ref="A191:F191"/>
    <mergeCell ref="J145:K145"/>
    <mergeCell ref="G145:H145"/>
    <mergeCell ref="J141:K141"/>
    <mergeCell ref="G141:H141"/>
    <mergeCell ref="A137:L137"/>
    <mergeCell ref="G133:H133"/>
    <mergeCell ref="J133:K133"/>
    <mergeCell ref="A133:F133"/>
    <mergeCell ref="J155:K155"/>
    <mergeCell ref="A155:F155"/>
    <mergeCell ref="J153:K153"/>
    <mergeCell ref="G153:H153"/>
    <mergeCell ref="J149:K149"/>
    <mergeCell ref="G149:H149"/>
    <mergeCell ref="J97:K97"/>
    <mergeCell ref="G97:H97"/>
    <mergeCell ref="A93:L93"/>
    <mergeCell ref="G89:H89"/>
    <mergeCell ref="A165:L165"/>
    <mergeCell ref="G161:H161"/>
    <mergeCell ref="J161:K161"/>
    <mergeCell ref="A161:F161"/>
    <mergeCell ref="A159:L159"/>
    <mergeCell ref="G155:H155"/>
    <mergeCell ref="J109:K109"/>
    <mergeCell ref="G109:H109"/>
    <mergeCell ref="J105:K105"/>
    <mergeCell ref="G105:H105"/>
    <mergeCell ref="J101:K101"/>
    <mergeCell ref="G101:H101"/>
    <mergeCell ref="J119:K119"/>
    <mergeCell ref="G119:H119"/>
    <mergeCell ref="A115:L115"/>
    <mergeCell ref="G111:H111"/>
    <mergeCell ref="J111:K111"/>
    <mergeCell ref="A111:F111"/>
    <mergeCell ref="J57:K57"/>
    <mergeCell ref="G57:H57"/>
    <mergeCell ref="J79:K79"/>
    <mergeCell ref="G79:H79"/>
    <mergeCell ref="J75:K75"/>
    <mergeCell ref="G75:H75"/>
    <mergeCell ref="A71:L71"/>
    <mergeCell ref="G67:H67"/>
    <mergeCell ref="J67:K67"/>
    <mergeCell ref="A67:F67"/>
    <mergeCell ref="A38:L38"/>
    <mergeCell ref="D220:H220"/>
    <mergeCell ref="D223:H223"/>
    <mergeCell ref="D226:H226"/>
    <mergeCell ref="J89:K89"/>
    <mergeCell ref="A89:F89"/>
    <mergeCell ref="J87:K87"/>
    <mergeCell ref="G87:H87"/>
    <mergeCell ref="J83:K83"/>
    <mergeCell ref="G83:H83"/>
    <mergeCell ref="J53:K53"/>
    <mergeCell ref="G53:H53"/>
    <mergeCell ref="A49:L49"/>
    <mergeCell ref="A44:L44"/>
    <mergeCell ref="A42:L42"/>
    <mergeCell ref="G131:H131"/>
    <mergeCell ref="J127:K127"/>
    <mergeCell ref="G127:H127"/>
    <mergeCell ref="J123:K123"/>
    <mergeCell ref="G123:H123"/>
    <mergeCell ref="J65:K65"/>
    <mergeCell ref="G65:H65"/>
    <mergeCell ref="J61:K61"/>
    <mergeCell ref="G61:H61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G25:H25"/>
    <mergeCell ref="I25:J25"/>
    <mergeCell ref="B7:E7"/>
    <mergeCell ref="H7:L7"/>
    <mergeCell ref="B10:K10"/>
    <mergeCell ref="B11:K11"/>
    <mergeCell ref="F13:G13"/>
    <mergeCell ref="H13:K13"/>
    <mergeCell ref="C28:F28"/>
    <mergeCell ref="G28:H28"/>
    <mergeCell ref="I28:J28"/>
    <mergeCell ref="K28:L28"/>
    <mergeCell ref="B3:E3"/>
    <mergeCell ref="H3:L3"/>
    <mergeCell ref="B4:E4"/>
    <mergeCell ref="H4:L4"/>
    <mergeCell ref="B6:E6"/>
    <mergeCell ref="H6:L6"/>
    <mergeCell ref="A24:L24"/>
    <mergeCell ref="B15:K15"/>
    <mergeCell ref="B17:K17"/>
    <mergeCell ref="B19:K19"/>
    <mergeCell ref="B20:K20"/>
    <mergeCell ref="A22:L22"/>
  </mergeCells>
  <pageMargins left="0.4" right="0.2" top="0.2" bottom="0.4" header="0.2" footer="0.2"/>
  <pageSetup paperSize="9" scale="5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78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11</v>
      </c>
      <c r="O1">
        <v>14</v>
      </c>
      <c r="P1">
        <v>0</v>
      </c>
      <c r="Q1">
        <v>1</v>
      </c>
    </row>
    <row r="12" spans="1:133" ht="409.5" x14ac:dyDescent="0.2">
      <c r="A12" s="1">
        <v>1</v>
      </c>
      <c r="B12" s="1">
        <v>474</v>
      </c>
      <c r="C12" s="1">
        <v>0</v>
      </c>
      <c r="D12" s="1">
        <f>ROW(A399)</f>
        <v>399</v>
      </c>
      <c r="E12" s="1">
        <v>0</v>
      </c>
      <c r="F12" s="1" t="s">
        <v>3</v>
      </c>
      <c r="G12" s="49" t="s">
        <v>255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10</v>
      </c>
      <c r="AI12" s="1" t="s">
        <v>3</v>
      </c>
      <c r="AJ12" s="1" t="s">
        <v>11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14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B399</f>
        <v>474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2026г.     
(с целью заключения рамочного Договора) Прейскурант</v>
      </c>
      <c r="H18" s="2"/>
      <c r="I18" s="2"/>
      <c r="J18" s="2"/>
      <c r="K18" s="2"/>
      <c r="L18" s="2"/>
      <c r="M18" s="2"/>
      <c r="N18" s="2"/>
      <c r="O18" s="2">
        <f t="shared" ref="O18:AT18" si="1">O399</f>
        <v>22903.61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22903.61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22903.61</v>
      </c>
      <c r="AS18" s="2">
        <f t="shared" si="1"/>
        <v>0</v>
      </c>
      <c r="AT18" s="2">
        <f t="shared" si="1"/>
        <v>0</v>
      </c>
      <c r="AU18" s="2">
        <f t="shared" ref="AU18:BZ18" si="2">AU399</f>
        <v>22903.61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CA399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DG399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EM399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FS399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ROW(A369)</f>
        <v>369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B369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Техническое обследование строительных конструкций зданий и сооружений и инженерных сетей</v>
      </c>
      <c r="H22" s="2"/>
      <c r="I22" s="2"/>
      <c r="J22" s="2"/>
      <c r="K22" s="2"/>
      <c r="L22" s="2"/>
      <c r="M22" s="2"/>
      <c r="N22" s="2"/>
      <c r="O22" s="2">
        <f t="shared" ref="O22:AT22" si="8">O369</f>
        <v>22903.61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22903.61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22903.61</v>
      </c>
      <c r="AS22" s="2">
        <f t="shared" si="8"/>
        <v>0</v>
      </c>
      <c r="AT22" s="2">
        <f t="shared" si="8"/>
        <v>0</v>
      </c>
      <c r="AU22" s="2">
        <f t="shared" ref="AU22:BZ22" si="9">AU369</f>
        <v>22903.61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CA369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DG369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EM369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FS369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ROW(A302)</f>
        <v>302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Определение технического состояния отдельных элементов строительных конструкций зданий и сооружений</v>
      </c>
      <c r="H26" s="2"/>
      <c r="I26" s="2"/>
      <c r="J26" s="2"/>
      <c r="K26" s="2"/>
      <c r="L26" s="2"/>
      <c r="M26" s="2"/>
      <c r="N26" s="2"/>
      <c r="O26" s="2">
        <f t="shared" ref="O26:AT26" si="15">O302</f>
        <v>2025.74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2025.74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2025.74</v>
      </c>
      <c r="AS26" s="2">
        <f t="shared" si="15"/>
        <v>0</v>
      </c>
      <c r="AT26" s="2">
        <f t="shared" si="15"/>
        <v>0</v>
      </c>
      <c r="AU26" s="2">
        <f t="shared" ref="AU26:BZ26" si="16">AU302</f>
        <v>2025.74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CA302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19</v>
      </c>
      <c r="H28" t="s">
        <v>3</v>
      </c>
      <c r="AA28">
        <v>1</v>
      </c>
      <c r="IK28">
        <v>0</v>
      </c>
    </row>
    <row r="29" spans="1:245" x14ac:dyDescent="0.2">
      <c r="A29">
        <v>19</v>
      </c>
      <c r="B29">
        <v>1</v>
      </c>
      <c r="F29" t="s">
        <v>3</v>
      </c>
      <c r="G29" t="s">
        <v>20</v>
      </c>
      <c r="H29" t="s">
        <v>3</v>
      </c>
      <c r="AA29">
        <v>1</v>
      </c>
      <c r="IK29">
        <v>0</v>
      </c>
    </row>
    <row r="30" spans="1:245" x14ac:dyDescent="0.2">
      <c r="A30">
        <v>19</v>
      </c>
      <c r="B30">
        <v>1</v>
      </c>
      <c r="F30" t="s">
        <v>3</v>
      </c>
      <c r="G30" t="s">
        <v>21</v>
      </c>
      <c r="H30" t="s">
        <v>3</v>
      </c>
      <c r="AA30">
        <v>1</v>
      </c>
      <c r="IK30">
        <v>0</v>
      </c>
    </row>
    <row r="32" spans="1:245" x14ac:dyDescent="0.2">
      <c r="A32" s="1">
        <v>5</v>
      </c>
      <c r="B32" s="1">
        <v>1</v>
      </c>
      <c r="C32" s="1"/>
      <c r="D32" s="1">
        <f>ROW(A41)</f>
        <v>41</v>
      </c>
      <c r="E32" s="1"/>
      <c r="F32" s="1" t="s">
        <v>22</v>
      </c>
      <c r="G32" s="1" t="s">
        <v>23</v>
      </c>
      <c r="H32" s="1" t="s">
        <v>3</v>
      </c>
      <c r="I32" s="1">
        <v>0</v>
      </c>
      <c r="J32" s="1"/>
      <c r="K32" s="1">
        <v>-1</v>
      </c>
      <c r="L32" s="1"/>
      <c r="M32" s="1" t="s">
        <v>3</v>
      </c>
      <c r="N32" s="1"/>
      <c r="O32" s="1"/>
      <c r="P32" s="1"/>
      <c r="Q32" s="1"/>
      <c r="R32" s="1"/>
      <c r="S32" s="1">
        <v>0</v>
      </c>
      <c r="T32" s="1"/>
      <c r="U32" s="1" t="s">
        <v>3</v>
      </c>
      <c r="V32" s="1">
        <v>0</v>
      </c>
      <c r="W32" s="1"/>
      <c r="X32" s="1"/>
      <c r="Y32" s="1"/>
      <c r="Z32" s="1"/>
      <c r="AA32" s="1"/>
      <c r="AB32" s="1" t="s">
        <v>3</v>
      </c>
      <c r="AC32" s="1" t="s">
        <v>3</v>
      </c>
      <c r="AD32" s="1" t="s">
        <v>3</v>
      </c>
      <c r="AE32" s="1" t="s">
        <v>3</v>
      </c>
      <c r="AF32" s="1" t="s">
        <v>3</v>
      </c>
      <c r="AG32" s="1" t="s">
        <v>3</v>
      </c>
      <c r="AH32" s="1"/>
      <c r="AI32" s="1"/>
      <c r="AJ32" s="1"/>
      <c r="AK32" s="1"/>
      <c r="AL32" s="1"/>
      <c r="AM32" s="1"/>
      <c r="AN32" s="1"/>
      <c r="AO32" s="1"/>
      <c r="AP32" s="1" t="s">
        <v>3</v>
      </c>
      <c r="AQ32" s="1" t="s">
        <v>3</v>
      </c>
      <c r="AR32" s="1" t="s">
        <v>3</v>
      </c>
      <c r="AS32" s="1"/>
      <c r="AT32" s="1"/>
      <c r="AU32" s="1"/>
      <c r="AV32" s="1"/>
      <c r="AW32" s="1"/>
      <c r="AX32" s="1"/>
      <c r="AY32" s="1"/>
      <c r="AZ32" s="1" t="s">
        <v>3</v>
      </c>
      <c r="BA32" s="1"/>
      <c r="BB32" s="1" t="s">
        <v>3</v>
      </c>
      <c r="BC32" s="1" t="s">
        <v>3</v>
      </c>
      <c r="BD32" s="1" t="s">
        <v>3</v>
      </c>
      <c r="BE32" s="1" t="s">
        <v>3</v>
      </c>
      <c r="BF32" s="1" t="s">
        <v>3</v>
      </c>
      <c r="BG32" s="1" t="s">
        <v>3</v>
      </c>
      <c r="BH32" s="1" t="s">
        <v>3</v>
      </c>
      <c r="BI32" s="1" t="s">
        <v>3</v>
      </c>
      <c r="BJ32" s="1" t="s">
        <v>3</v>
      </c>
      <c r="BK32" s="1" t="s">
        <v>3</v>
      </c>
      <c r="BL32" s="1" t="s">
        <v>3</v>
      </c>
      <c r="BM32" s="1" t="s">
        <v>3</v>
      </c>
      <c r="BN32" s="1" t="s">
        <v>3</v>
      </c>
      <c r="BO32" s="1" t="s">
        <v>3</v>
      </c>
      <c r="BP32" s="1" t="s">
        <v>3</v>
      </c>
      <c r="BQ32" s="1"/>
      <c r="BR32" s="1"/>
      <c r="BS32" s="1"/>
      <c r="BT32" s="1"/>
      <c r="BU32" s="1"/>
      <c r="BV32" s="1"/>
      <c r="BW32" s="1"/>
      <c r="BX32" s="1">
        <v>0</v>
      </c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>
        <v>0</v>
      </c>
    </row>
    <row r="34" spans="1:245" x14ac:dyDescent="0.2">
      <c r="A34" s="2">
        <v>52</v>
      </c>
      <c r="B34" s="2">
        <f t="shared" ref="B34:G34" si="21">B41</f>
        <v>1</v>
      </c>
      <c r="C34" s="2">
        <f t="shared" si="21"/>
        <v>5</v>
      </c>
      <c r="D34" s="2">
        <f t="shared" si="21"/>
        <v>32</v>
      </c>
      <c r="E34" s="2">
        <f t="shared" si="21"/>
        <v>0</v>
      </c>
      <c r="F34" s="2" t="str">
        <f t="shared" si="21"/>
        <v>Новый подраздел</v>
      </c>
      <c r="G34" s="2" t="str">
        <f t="shared" si="21"/>
        <v>1. Фундамент</v>
      </c>
      <c r="H34" s="2"/>
      <c r="I34" s="2"/>
      <c r="J34" s="2"/>
      <c r="K34" s="2"/>
      <c r="L34" s="2"/>
      <c r="M34" s="2"/>
      <c r="N34" s="2"/>
      <c r="O34" s="2">
        <f t="shared" ref="O34:AT34" si="22">O41</f>
        <v>3.99</v>
      </c>
      <c r="P34" s="2">
        <f t="shared" si="22"/>
        <v>0</v>
      </c>
      <c r="Q34" s="2">
        <f t="shared" si="22"/>
        <v>0</v>
      </c>
      <c r="R34" s="2">
        <f t="shared" si="22"/>
        <v>0</v>
      </c>
      <c r="S34" s="2">
        <f t="shared" si="22"/>
        <v>3.99</v>
      </c>
      <c r="T34" s="2">
        <f t="shared" si="22"/>
        <v>0</v>
      </c>
      <c r="U34" s="2">
        <f t="shared" si="22"/>
        <v>0</v>
      </c>
      <c r="V34" s="2">
        <f t="shared" si="22"/>
        <v>0</v>
      </c>
      <c r="W34" s="2">
        <f t="shared" si="22"/>
        <v>0</v>
      </c>
      <c r="X34" s="2">
        <f t="shared" si="22"/>
        <v>0</v>
      </c>
      <c r="Y34" s="2">
        <f t="shared" si="22"/>
        <v>0</v>
      </c>
      <c r="Z34" s="2">
        <f t="shared" si="22"/>
        <v>0</v>
      </c>
      <c r="AA34" s="2">
        <f t="shared" si="22"/>
        <v>0</v>
      </c>
      <c r="AB34" s="2">
        <f t="shared" si="22"/>
        <v>3.99</v>
      </c>
      <c r="AC34" s="2">
        <f t="shared" si="22"/>
        <v>0</v>
      </c>
      <c r="AD34" s="2">
        <f t="shared" si="22"/>
        <v>0</v>
      </c>
      <c r="AE34" s="2">
        <f t="shared" si="22"/>
        <v>0</v>
      </c>
      <c r="AF34" s="2">
        <f t="shared" si="22"/>
        <v>3.99</v>
      </c>
      <c r="AG34" s="2">
        <f t="shared" si="22"/>
        <v>0</v>
      </c>
      <c r="AH34" s="2">
        <f t="shared" si="22"/>
        <v>0</v>
      </c>
      <c r="AI34" s="2">
        <f t="shared" si="22"/>
        <v>0</v>
      </c>
      <c r="AJ34" s="2">
        <f t="shared" si="22"/>
        <v>0</v>
      </c>
      <c r="AK34" s="2">
        <f t="shared" si="22"/>
        <v>0</v>
      </c>
      <c r="AL34" s="2">
        <f t="shared" si="22"/>
        <v>0</v>
      </c>
      <c r="AM34" s="2">
        <f t="shared" si="22"/>
        <v>0</v>
      </c>
      <c r="AN34" s="2">
        <f t="shared" si="22"/>
        <v>0</v>
      </c>
      <c r="AO34" s="2">
        <f t="shared" si="22"/>
        <v>0</v>
      </c>
      <c r="AP34" s="2">
        <f t="shared" si="22"/>
        <v>0</v>
      </c>
      <c r="AQ34" s="2">
        <f t="shared" si="22"/>
        <v>0</v>
      </c>
      <c r="AR34" s="2">
        <f t="shared" si="22"/>
        <v>3.99</v>
      </c>
      <c r="AS34" s="2">
        <f t="shared" si="22"/>
        <v>0</v>
      </c>
      <c r="AT34" s="2">
        <f t="shared" si="22"/>
        <v>0</v>
      </c>
      <c r="AU34" s="2">
        <f t="shared" ref="AU34:BZ34" si="23">AU41</f>
        <v>3.99</v>
      </c>
      <c r="AV34" s="2">
        <f t="shared" si="23"/>
        <v>0</v>
      </c>
      <c r="AW34" s="2">
        <f t="shared" si="23"/>
        <v>0</v>
      </c>
      <c r="AX34" s="2">
        <f t="shared" si="23"/>
        <v>0</v>
      </c>
      <c r="AY34" s="2">
        <f t="shared" si="23"/>
        <v>0</v>
      </c>
      <c r="AZ34" s="2">
        <f t="shared" si="23"/>
        <v>0</v>
      </c>
      <c r="BA34" s="2">
        <f t="shared" si="23"/>
        <v>0</v>
      </c>
      <c r="BB34" s="2">
        <f t="shared" si="23"/>
        <v>0</v>
      </c>
      <c r="BC34" s="2">
        <f t="shared" si="23"/>
        <v>0</v>
      </c>
      <c r="BD34" s="2">
        <f t="shared" si="23"/>
        <v>0</v>
      </c>
      <c r="BE34" s="2">
        <f t="shared" si="23"/>
        <v>0</v>
      </c>
      <c r="BF34" s="2">
        <f t="shared" si="23"/>
        <v>0</v>
      </c>
      <c r="BG34" s="2">
        <f t="shared" si="23"/>
        <v>0</v>
      </c>
      <c r="BH34" s="2">
        <f t="shared" si="23"/>
        <v>0</v>
      </c>
      <c r="BI34" s="2">
        <f t="shared" si="23"/>
        <v>0</v>
      </c>
      <c r="BJ34" s="2">
        <f t="shared" si="23"/>
        <v>0</v>
      </c>
      <c r="BK34" s="2">
        <f t="shared" si="23"/>
        <v>0</v>
      </c>
      <c r="BL34" s="2">
        <f t="shared" si="23"/>
        <v>0</v>
      </c>
      <c r="BM34" s="2">
        <f t="shared" si="23"/>
        <v>0</v>
      </c>
      <c r="BN34" s="2">
        <f t="shared" si="23"/>
        <v>0</v>
      </c>
      <c r="BO34" s="2">
        <f t="shared" si="23"/>
        <v>0</v>
      </c>
      <c r="BP34" s="2">
        <f t="shared" si="23"/>
        <v>0</v>
      </c>
      <c r="BQ34" s="2">
        <f t="shared" si="23"/>
        <v>0</v>
      </c>
      <c r="BR34" s="2">
        <f t="shared" si="23"/>
        <v>0</v>
      </c>
      <c r="BS34" s="2">
        <f t="shared" si="23"/>
        <v>0</v>
      </c>
      <c r="BT34" s="2">
        <f t="shared" si="23"/>
        <v>0</v>
      </c>
      <c r="BU34" s="2">
        <f t="shared" si="23"/>
        <v>0</v>
      </c>
      <c r="BV34" s="2">
        <f t="shared" si="23"/>
        <v>0</v>
      </c>
      <c r="BW34" s="2">
        <f t="shared" si="23"/>
        <v>0</v>
      </c>
      <c r="BX34" s="2">
        <f t="shared" si="23"/>
        <v>0</v>
      </c>
      <c r="BY34" s="2">
        <f t="shared" si="23"/>
        <v>0</v>
      </c>
      <c r="BZ34" s="2">
        <f t="shared" si="23"/>
        <v>0</v>
      </c>
      <c r="CA34" s="2">
        <f t="shared" ref="CA34:DF34" si="24">CA41</f>
        <v>3.99</v>
      </c>
      <c r="CB34" s="2">
        <f t="shared" si="24"/>
        <v>0</v>
      </c>
      <c r="CC34" s="2">
        <f t="shared" si="24"/>
        <v>0</v>
      </c>
      <c r="CD34" s="2">
        <f t="shared" si="24"/>
        <v>3.99</v>
      </c>
      <c r="CE34" s="2">
        <f t="shared" si="24"/>
        <v>0</v>
      </c>
      <c r="CF34" s="2">
        <f t="shared" si="24"/>
        <v>0</v>
      </c>
      <c r="CG34" s="2">
        <f t="shared" si="24"/>
        <v>0</v>
      </c>
      <c r="CH34" s="2">
        <f t="shared" si="24"/>
        <v>0</v>
      </c>
      <c r="CI34" s="2">
        <f t="shared" si="24"/>
        <v>0</v>
      </c>
      <c r="CJ34" s="2">
        <f t="shared" si="24"/>
        <v>0</v>
      </c>
      <c r="CK34" s="2">
        <f t="shared" si="24"/>
        <v>0</v>
      </c>
      <c r="CL34" s="2">
        <f t="shared" si="24"/>
        <v>0</v>
      </c>
      <c r="CM34" s="2">
        <f t="shared" si="24"/>
        <v>0</v>
      </c>
      <c r="CN34" s="2">
        <f t="shared" si="24"/>
        <v>0</v>
      </c>
      <c r="CO34" s="2">
        <f t="shared" si="24"/>
        <v>0</v>
      </c>
      <c r="CP34" s="2">
        <f t="shared" si="24"/>
        <v>0</v>
      </c>
      <c r="CQ34" s="2">
        <f t="shared" si="24"/>
        <v>0</v>
      </c>
      <c r="CR34" s="2">
        <f t="shared" si="24"/>
        <v>0</v>
      </c>
      <c r="CS34" s="2">
        <f t="shared" si="24"/>
        <v>0</v>
      </c>
      <c r="CT34" s="2">
        <f t="shared" si="24"/>
        <v>0</v>
      </c>
      <c r="CU34" s="2">
        <f t="shared" si="24"/>
        <v>0</v>
      </c>
      <c r="CV34" s="2">
        <f t="shared" si="24"/>
        <v>0</v>
      </c>
      <c r="CW34" s="2">
        <f t="shared" si="24"/>
        <v>0</v>
      </c>
      <c r="CX34" s="2">
        <f t="shared" si="24"/>
        <v>0</v>
      </c>
      <c r="CY34" s="2">
        <f t="shared" si="24"/>
        <v>0</v>
      </c>
      <c r="CZ34" s="2">
        <f t="shared" si="24"/>
        <v>0</v>
      </c>
      <c r="DA34" s="2">
        <f t="shared" si="24"/>
        <v>0</v>
      </c>
      <c r="DB34" s="2">
        <f t="shared" si="24"/>
        <v>0</v>
      </c>
      <c r="DC34" s="2">
        <f t="shared" si="24"/>
        <v>0</v>
      </c>
      <c r="DD34" s="2">
        <f t="shared" si="24"/>
        <v>0</v>
      </c>
      <c r="DE34" s="2">
        <f t="shared" si="24"/>
        <v>0</v>
      </c>
      <c r="DF34" s="2">
        <f t="shared" si="24"/>
        <v>0</v>
      </c>
      <c r="DG34" s="3">
        <f t="shared" ref="DG34:EL34" si="25">DG41</f>
        <v>0</v>
      </c>
      <c r="DH34" s="3">
        <f t="shared" si="25"/>
        <v>0</v>
      </c>
      <c r="DI34" s="3">
        <f t="shared" si="25"/>
        <v>0</v>
      </c>
      <c r="DJ34" s="3">
        <f t="shared" si="25"/>
        <v>0</v>
      </c>
      <c r="DK34" s="3">
        <f t="shared" si="25"/>
        <v>0</v>
      </c>
      <c r="DL34" s="3">
        <f t="shared" si="25"/>
        <v>0</v>
      </c>
      <c r="DM34" s="3">
        <f t="shared" si="25"/>
        <v>0</v>
      </c>
      <c r="DN34" s="3">
        <f t="shared" si="25"/>
        <v>0</v>
      </c>
      <c r="DO34" s="3">
        <f t="shared" si="25"/>
        <v>0</v>
      </c>
      <c r="DP34" s="3">
        <f t="shared" si="25"/>
        <v>0</v>
      </c>
      <c r="DQ34" s="3">
        <f t="shared" si="25"/>
        <v>0</v>
      </c>
      <c r="DR34" s="3">
        <f t="shared" si="25"/>
        <v>0</v>
      </c>
      <c r="DS34" s="3">
        <f t="shared" si="25"/>
        <v>0</v>
      </c>
      <c r="DT34" s="3">
        <f t="shared" si="25"/>
        <v>0</v>
      </c>
      <c r="DU34" s="3">
        <f t="shared" si="25"/>
        <v>0</v>
      </c>
      <c r="DV34" s="3">
        <f t="shared" si="25"/>
        <v>0</v>
      </c>
      <c r="DW34" s="3">
        <f t="shared" si="25"/>
        <v>0</v>
      </c>
      <c r="DX34" s="3">
        <f t="shared" si="25"/>
        <v>0</v>
      </c>
      <c r="DY34" s="3">
        <f t="shared" si="25"/>
        <v>0</v>
      </c>
      <c r="DZ34" s="3">
        <f t="shared" si="25"/>
        <v>0</v>
      </c>
      <c r="EA34" s="3">
        <f t="shared" si="25"/>
        <v>0</v>
      </c>
      <c r="EB34" s="3">
        <f t="shared" si="25"/>
        <v>0</v>
      </c>
      <c r="EC34" s="3">
        <f t="shared" si="25"/>
        <v>0</v>
      </c>
      <c r="ED34" s="3">
        <f t="shared" si="25"/>
        <v>0</v>
      </c>
      <c r="EE34" s="3">
        <f t="shared" si="25"/>
        <v>0</v>
      </c>
      <c r="EF34" s="3">
        <f t="shared" si="25"/>
        <v>0</v>
      </c>
      <c r="EG34" s="3">
        <f t="shared" si="25"/>
        <v>0</v>
      </c>
      <c r="EH34" s="3">
        <f t="shared" si="25"/>
        <v>0</v>
      </c>
      <c r="EI34" s="3">
        <f t="shared" si="25"/>
        <v>0</v>
      </c>
      <c r="EJ34" s="3">
        <f t="shared" si="25"/>
        <v>0</v>
      </c>
      <c r="EK34" s="3">
        <f t="shared" si="25"/>
        <v>0</v>
      </c>
      <c r="EL34" s="3">
        <f t="shared" si="25"/>
        <v>0</v>
      </c>
      <c r="EM34" s="3">
        <f t="shared" ref="EM34:FR34" si="26">EM41</f>
        <v>0</v>
      </c>
      <c r="EN34" s="3">
        <f t="shared" si="26"/>
        <v>0</v>
      </c>
      <c r="EO34" s="3">
        <f t="shared" si="26"/>
        <v>0</v>
      </c>
      <c r="EP34" s="3">
        <f t="shared" si="26"/>
        <v>0</v>
      </c>
      <c r="EQ34" s="3">
        <f t="shared" si="26"/>
        <v>0</v>
      </c>
      <c r="ER34" s="3">
        <f t="shared" si="26"/>
        <v>0</v>
      </c>
      <c r="ES34" s="3">
        <f t="shared" si="26"/>
        <v>0</v>
      </c>
      <c r="ET34" s="3">
        <f t="shared" si="26"/>
        <v>0</v>
      </c>
      <c r="EU34" s="3">
        <f t="shared" si="26"/>
        <v>0</v>
      </c>
      <c r="EV34" s="3">
        <f t="shared" si="26"/>
        <v>0</v>
      </c>
      <c r="EW34" s="3">
        <f t="shared" si="26"/>
        <v>0</v>
      </c>
      <c r="EX34" s="3">
        <f t="shared" si="26"/>
        <v>0</v>
      </c>
      <c r="EY34" s="3">
        <f t="shared" si="26"/>
        <v>0</v>
      </c>
      <c r="EZ34" s="3">
        <f t="shared" si="26"/>
        <v>0</v>
      </c>
      <c r="FA34" s="3">
        <f t="shared" si="26"/>
        <v>0</v>
      </c>
      <c r="FB34" s="3">
        <f t="shared" si="26"/>
        <v>0</v>
      </c>
      <c r="FC34" s="3">
        <f t="shared" si="26"/>
        <v>0</v>
      </c>
      <c r="FD34" s="3">
        <f t="shared" si="26"/>
        <v>0</v>
      </c>
      <c r="FE34" s="3">
        <f t="shared" si="26"/>
        <v>0</v>
      </c>
      <c r="FF34" s="3">
        <f t="shared" si="26"/>
        <v>0</v>
      </c>
      <c r="FG34" s="3">
        <f t="shared" si="26"/>
        <v>0</v>
      </c>
      <c r="FH34" s="3">
        <f t="shared" si="26"/>
        <v>0</v>
      </c>
      <c r="FI34" s="3">
        <f t="shared" si="26"/>
        <v>0</v>
      </c>
      <c r="FJ34" s="3">
        <f t="shared" si="26"/>
        <v>0</v>
      </c>
      <c r="FK34" s="3">
        <f t="shared" si="26"/>
        <v>0</v>
      </c>
      <c r="FL34" s="3">
        <f t="shared" si="26"/>
        <v>0</v>
      </c>
      <c r="FM34" s="3">
        <f t="shared" si="26"/>
        <v>0</v>
      </c>
      <c r="FN34" s="3">
        <f t="shared" si="26"/>
        <v>0</v>
      </c>
      <c r="FO34" s="3">
        <f t="shared" si="26"/>
        <v>0</v>
      </c>
      <c r="FP34" s="3">
        <f t="shared" si="26"/>
        <v>0</v>
      </c>
      <c r="FQ34" s="3">
        <f t="shared" si="26"/>
        <v>0</v>
      </c>
      <c r="FR34" s="3">
        <f t="shared" si="26"/>
        <v>0</v>
      </c>
      <c r="FS34" s="3">
        <f t="shared" ref="FS34:GX34" si="27">FS41</f>
        <v>0</v>
      </c>
      <c r="FT34" s="3">
        <f t="shared" si="27"/>
        <v>0</v>
      </c>
      <c r="FU34" s="3">
        <f t="shared" si="27"/>
        <v>0</v>
      </c>
      <c r="FV34" s="3">
        <f t="shared" si="27"/>
        <v>0</v>
      </c>
      <c r="FW34" s="3">
        <f t="shared" si="27"/>
        <v>0</v>
      </c>
      <c r="FX34" s="3">
        <f t="shared" si="27"/>
        <v>0</v>
      </c>
      <c r="FY34" s="3">
        <f t="shared" si="27"/>
        <v>0</v>
      </c>
      <c r="FZ34" s="3">
        <f t="shared" si="27"/>
        <v>0</v>
      </c>
      <c r="GA34" s="3">
        <f t="shared" si="27"/>
        <v>0</v>
      </c>
      <c r="GB34" s="3">
        <f t="shared" si="27"/>
        <v>0</v>
      </c>
      <c r="GC34" s="3">
        <f t="shared" si="27"/>
        <v>0</v>
      </c>
      <c r="GD34" s="3">
        <f t="shared" si="27"/>
        <v>0</v>
      </c>
      <c r="GE34" s="3">
        <f t="shared" si="27"/>
        <v>0</v>
      </c>
      <c r="GF34" s="3">
        <f t="shared" si="27"/>
        <v>0</v>
      </c>
      <c r="GG34" s="3">
        <f t="shared" si="27"/>
        <v>0</v>
      </c>
      <c r="GH34" s="3">
        <f t="shared" si="27"/>
        <v>0</v>
      </c>
      <c r="GI34" s="3">
        <f t="shared" si="27"/>
        <v>0</v>
      </c>
      <c r="GJ34" s="3">
        <f t="shared" si="27"/>
        <v>0</v>
      </c>
      <c r="GK34" s="3">
        <f t="shared" si="27"/>
        <v>0</v>
      </c>
      <c r="GL34" s="3">
        <f t="shared" si="27"/>
        <v>0</v>
      </c>
      <c r="GM34" s="3">
        <f t="shared" si="27"/>
        <v>0</v>
      </c>
      <c r="GN34" s="3">
        <f t="shared" si="27"/>
        <v>0</v>
      </c>
      <c r="GO34" s="3">
        <f t="shared" si="27"/>
        <v>0</v>
      </c>
      <c r="GP34" s="3">
        <f t="shared" si="27"/>
        <v>0</v>
      </c>
      <c r="GQ34" s="3">
        <f t="shared" si="27"/>
        <v>0</v>
      </c>
      <c r="GR34" s="3">
        <f t="shared" si="27"/>
        <v>0</v>
      </c>
      <c r="GS34" s="3">
        <f t="shared" si="27"/>
        <v>0</v>
      </c>
      <c r="GT34" s="3">
        <f t="shared" si="27"/>
        <v>0</v>
      </c>
      <c r="GU34" s="3">
        <f t="shared" si="27"/>
        <v>0</v>
      </c>
      <c r="GV34" s="3">
        <f t="shared" si="27"/>
        <v>0</v>
      </c>
      <c r="GW34" s="3">
        <f t="shared" si="27"/>
        <v>0</v>
      </c>
      <c r="GX34" s="3">
        <f t="shared" si="27"/>
        <v>0</v>
      </c>
    </row>
    <row r="36" spans="1:245" x14ac:dyDescent="0.2">
      <c r="A36">
        <v>17</v>
      </c>
      <c r="B36">
        <v>1</v>
      </c>
      <c r="E36" t="s">
        <v>24</v>
      </c>
      <c r="F36" t="s">
        <v>25</v>
      </c>
      <c r="G36" t="s">
        <v>26</v>
      </c>
      <c r="H36" t="s">
        <v>27</v>
      </c>
      <c r="I36">
        <f>ROUND(1/10000,9)</f>
        <v>1E-4</v>
      </c>
      <c r="J36">
        <v>0</v>
      </c>
      <c r="K36">
        <f>ROUND(1/10000,9)</f>
        <v>1E-4</v>
      </c>
      <c r="O36">
        <f>ROUND(CP36,2)</f>
        <v>0.56999999999999995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0.56999999999999995</v>
      </c>
      <c r="T36">
        <f>ROUND(CU36*I36,2)</f>
        <v>0</v>
      </c>
      <c r="U36">
        <f>CV36*I36</f>
        <v>0</v>
      </c>
      <c r="V36">
        <f>CW36*I36</f>
        <v>0</v>
      </c>
      <c r="W36">
        <f>ROUND(CX36*I36,2)</f>
        <v>0</v>
      </c>
      <c r="X36">
        <f t="shared" ref="X36:Y39" si="28">ROUND(CY36,2)</f>
        <v>0</v>
      </c>
      <c r="Y36">
        <f t="shared" si="28"/>
        <v>0</v>
      </c>
      <c r="AA36">
        <v>369519590</v>
      </c>
      <c r="AB36">
        <f>ROUND((AC36+AD36+AF36),6)</f>
        <v>408.60599999999999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ROUND(((EV36*0.906)),6)</f>
        <v>408.60599999999999</v>
      </c>
      <c r="AG36">
        <f>ROUND((AP36),6)</f>
        <v>0</v>
      </c>
      <c r="AH36">
        <f>((EW36*0.906))</f>
        <v>0</v>
      </c>
      <c r="AI36">
        <f>(EX36)</f>
        <v>0</v>
      </c>
      <c r="AJ36">
        <f>(AS36)</f>
        <v>0</v>
      </c>
      <c r="AK36">
        <v>451</v>
      </c>
      <c r="AL36">
        <v>0</v>
      </c>
      <c r="AM36">
        <v>0</v>
      </c>
      <c r="AN36">
        <v>0</v>
      </c>
      <c r="AO36">
        <v>451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14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4</v>
      </c>
      <c r="BJ36" t="s">
        <v>3</v>
      </c>
      <c r="BM36">
        <v>0</v>
      </c>
      <c r="BN36">
        <v>0</v>
      </c>
      <c r="BO36" t="s">
        <v>3</v>
      </c>
      <c r="BP36">
        <v>0</v>
      </c>
      <c r="BQ36">
        <v>16</v>
      </c>
      <c r="BR36">
        <v>0</v>
      </c>
      <c r="BS36">
        <v>14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(P36+Q36+S36)</f>
        <v>0.56999999999999995</v>
      </c>
      <c r="CQ36">
        <f>AC36*BC36</f>
        <v>0</v>
      </c>
      <c r="CR36">
        <f>AD36*BB36</f>
        <v>0</v>
      </c>
      <c r="CS36">
        <f>AE36*BS36</f>
        <v>0</v>
      </c>
      <c r="CT36">
        <f>AF36*BA36</f>
        <v>5720.4840000000004</v>
      </c>
      <c r="CU36">
        <f t="shared" ref="CU36:CX39" si="29">AG36</f>
        <v>0</v>
      </c>
      <c r="CV36">
        <f t="shared" si="29"/>
        <v>0</v>
      </c>
      <c r="CW36">
        <f t="shared" si="29"/>
        <v>0</v>
      </c>
      <c r="CX36">
        <f t="shared" si="29"/>
        <v>0</v>
      </c>
      <c r="CY36">
        <f>(((S36+R36)*AT36)/100)</f>
        <v>0</v>
      </c>
      <c r="CZ36">
        <f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28</v>
      </c>
      <c r="DH36" t="s">
        <v>3</v>
      </c>
      <c r="DI36" t="s">
        <v>28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27</v>
      </c>
      <c r="DW36" t="s">
        <v>27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99266724</v>
      </c>
      <c r="EF36">
        <v>16</v>
      </c>
      <c r="EG36" t="s">
        <v>29</v>
      </c>
      <c r="EH36">
        <v>0</v>
      </c>
      <c r="EI36" t="s">
        <v>3</v>
      </c>
      <c r="EJ36">
        <v>4</v>
      </c>
      <c r="EK36">
        <v>0</v>
      </c>
      <c r="EL36" t="s">
        <v>30</v>
      </c>
      <c r="EM36" t="s">
        <v>31</v>
      </c>
      <c r="EO36" t="s">
        <v>3</v>
      </c>
      <c r="EQ36">
        <v>0</v>
      </c>
      <c r="ER36">
        <v>451</v>
      </c>
      <c r="ES36">
        <v>0</v>
      </c>
      <c r="ET36">
        <v>0</v>
      </c>
      <c r="EU36">
        <v>0</v>
      </c>
      <c r="EV36">
        <v>451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-606362411</v>
      </c>
      <c r="GG36">
        <v>2</v>
      </c>
      <c r="GH36">
        <v>2</v>
      </c>
      <c r="GI36">
        <v>3</v>
      </c>
      <c r="GJ36">
        <v>0</v>
      </c>
      <c r="GK36">
        <v>0</v>
      </c>
      <c r="GL36">
        <f>ROUND(IF(AND(BH36=3,BI36=3,FS36&lt;&gt;0),P36,0),2)</f>
        <v>0</v>
      </c>
      <c r="GM36">
        <f>ROUND(O36+X36+Y36,2)+GX36</f>
        <v>0.56999999999999995</v>
      </c>
      <c r="GN36">
        <f>IF(OR(BI36=0,BI36=1),GM36-GX36,0)</f>
        <v>0</v>
      </c>
      <c r="GO36">
        <f>IF(BI36=2,GM36-GX36,0)</f>
        <v>0</v>
      </c>
      <c r="GP36">
        <f>IF(BI36=4,GM36-GX36,0)</f>
        <v>0.56999999999999995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32</v>
      </c>
      <c r="F37" t="s">
        <v>33</v>
      </c>
      <c r="G37" t="s">
        <v>34</v>
      </c>
      <c r="H37" t="s">
        <v>27</v>
      </c>
      <c r="I37">
        <f>ROUND(1/10000,9)</f>
        <v>1E-4</v>
      </c>
      <c r="J37">
        <v>0</v>
      </c>
      <c r="K37">
        <f>ROUND(1/10000,9)</f>
        <v>1E-4</v>
      </c>
      <c r="O37">
        <f>ROUND(CP37,2)</f>
        <v>1.0900000000000001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1.0900000000000001</v>
      </c>
      <c r="T37">
        <f>ROUND(CU37*I37,2)</f>
        <v>0</v>
      </c>
      <c r="U37">
        <f>CV37*I37</f>
        <v>0</v>
      </c>
      <c r="V37">
        <f>CW37*I37</f>
        <v>0</v>
      </c>
      <c r="W37">
        <f>ROUND(CX37*I37,2)</f>
        <v>0</v>
      </c>
      <c r="X37">
        <f t="shared" si="28"/>
        <v>0</v>
      </c>
      <c r="Y37">
        <f t="shared" si="28"/>
        <v>0</v>
      </c>
      <c r="AA37">
        <v>369519590</v>
      </c>
      <c r="AB37">
        <f>ROUND((AC37+AD37+AF37),6)</f>
        <v>776.26080000000002</v>
      </c>
      <c r="AC37">
        <f>ROUND((ES37),6)</f>
        <v>0</v>
      </c>
      <c r="AD37">
        <f>ROUND((((ET37)-(EU37))+AE37),6)</f>
        <v>0</v>
      </c>
      <c r="AE37">
        <f>ROUND((EU37),6)</f>
        <v>0</v>
      </c>
      <c r="AF37">
        <f>ROUND((((EV37*0.7)*0.906)),6)</f>
        <v>776.26080000000002</v>
      </c>
      <c r="AG37">
        <f>ROUND((AP37),6)</f>
        <v>0</v>
      </c>
      <c r="AH37">
        <f>(((EW37*0.7)*0.906))</f>
        <v>0</v>
      </c>
      <c r="AI37">
        <f>(EX37)</f>
        <v>0</v>
      </c>
      <c r="AJ37">
        <f>(AS37)</f>
        <v>0</v>
      </c>
      <c r="AK37">
        <v>1224</v>
      </c>
      <c r="AL37">
        <v>0</v>
      </c>
      <c r="AM37">
        <v>0</v>
      </c>
      <c r="AN37">
        <v>0</v>
      </c>
      <c r="AO37">
        <v>1224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14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3</v>
      </c>
      <c r="BM37">
        <v>0</v>
      </c>
      <c r="BN37">
        <v>0</v>
      </c>
      <c r="BO37" t="s">
        <v>3</v>
      </c>
      <c r="BP37">
        <v>0</v>
      </c>
      <c r="BQ37">
        <v>16</v>
      </c>
      <c r="BR37">
        <v>0</v>
      </c>
      <c r="BS37">
        <v>14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(P37+Q37+S37)</f>
        <v>1.0900000000000001</v>
      </c>
      <c r="CQ37">
        <f>AC37*BC37</f>
        <v>0</v>
      </c>
      <c r="CR37">
        <f>AD37*BB37</f>
        <v>0</v>
      </c>
      <c r="CS37">
        <f>AE37*BS37</f>
        <v>0</v>
      </c>
      <c r="CT37">
        <f>AF37*BA37</f>
        <v>10867.6512</v>
      </c>
      <c r="CU37">
        <f t="shared" si="29"/>
        <v>0</v>
      </c>
      <c r="CV37">
        <f t="shared" si="29"/>
        <v>0</v>
      </c>
      <c r="CW37">
        <f t="shared" si="29"/>
        <v>0</v>
      </c>
      <c r="CX37">
        <f t="shared" si="29"/>
        <v>0</v>
      </c>
      <c r="CY37">
        <f>(((S37+R37)*AT37)/100)</f>
        <v>0</v>
      </c>
      <c r="CZ37">
        <f>(((S37+R37)*AU37)/100)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35</v>
      </c>
      <c r="DH37" t="s">
        <v>3</v>
      </c>
      <c r="DI37" t="s">
        <v>35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27</v>
      </c>
      <c r="DW37" t="s">
        <v>27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99266724</v>
      </c>
      <c r="EF37">
        <v>16</v>
      </c>
      <c r="EG37" t="s">
        <v>29</v>
      </c>
      <c r="EH37">
        <v>0</v>
      </c>
      <c r="EI37" t="s">
        <v>3</v>
      </c>
      <c r="EJ37">
        <v>4</v>
      </c>
      <c r="EK37">
        <v>0</v>
      </c>
      <c r="EL37" t="s">
        <v>30</v>
      </c>
      <c r="EM37" t="s">
        <v>31</v>
      </c>
      <c r="EO37" t="s">
        <v>3</v>
      </c>
      <c r="EQ37">
        <v>0</v>
      </c>
      <c r="ER37">
        <v>1224</v>
      </c>
      <c r="ES37">
        <v>0</v>
      </c>
      <c r="ET37">
        <v>0</v>
      </c>
      <c r="EU37">
        <v>0</v>
      </c>
      <c r="EV37">
        <v>1224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2119306603</v>
      </c>
      <c r="GG37">
        <v>2</v>
      </c>
      <c r="GH37">
        <v>2</v>
      </c>
      <c r="GI37">
        <v>3</v>
      </c>
      <c r="GJ37">
        <v>0</v>
      </c>
      <c r="GK37">
        <v>0</v>
      </c>
      <c r="GL37">
        <f>ROUND(IF(AND(BH37=3,BI37=3,FS37&lt;&gt;0),P37,0),2)</f>
        <v>0</v>
      </c>
      <c r="GM37">
        <f>ROUND(O37+X37+Y37,2)+GX37</f>
        <v>1.0900000000000001</v>
      </c>
      <c r="GN37">
        <f>IF(OR(BI37=0,BI37=1),GM37-GX37,0)</f>
        <v>0</v>
      </c>
      <c r="GO37">
        <f>IF(BI37=2,GM37-GX37,0)</f>
        <v>0</v>
      </c>
      <c r="GP37">
        <f>IF(BI37=4,GM37-GX37,0)</f>
        <v>1.0900000000000001</v>
      </c>
      <c r="GR37">
        <v>0</v>
      </c>
      <c r="GS37">
        <v>3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36</v>
      </c>
      <c r="F38" t="s">
        <v>37</v>
      </c>
      <c r="G38" t="s">
        <v>38</v>
      </c>
      <c r="H38" t="s">
        <v>27</v>
      </c>
      <c r="I38">
        <f>ROUND(1/10000,9)</f>
        <v>1E-4</v>
      </c>
      <c r="J38">
        <v>0</v>
      </c>
      <c r="K38">
        <f>ROUND(1/10000,9)</f>
        <v>1E-4</v>
      </c>
      <c r="O38">
        <f>ROUND(CP38,2)</f>
        <v>1.48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1.48</v>
      </c>
      <c r="T38">
        <f>ROUND(CU38*I38,2)</f>
        <v>0</v>
      </c>
      <c r="U38">
        <f>CV38*I38</f>
        <v>0</v>
      </c>
      <c r="V38">
        <f>CW38*I38</f>
        <v>0</v>
      </c>
      <c r="W38">
        <f>ROUND(CX38*I38,2)</f>
        <v>0</v>
      </c>
      <c r="X38">
        <f t="shared" si="28"/>
        <v>0</v>
      </c>
      <c r="Y38">
        <f t="shared" si="28"/>
        <v>0</v>
      </c>
      <c r="AA38">
        <v>369519590</v>
      </c>
      <c r="AB38">
        <f>ROUND((AC38+AD38+AF38),6)</f>
        <v>1060.02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ROUND(((EV38*0.906)),6)</f>
        <v>1060.02</v>
      </c>
      <c r="AG38">
        <f>ROUND((AP38),6)</f>
        <v>0</v>
      </c>
      <c r="AH38">
        <f>((EW38*0.906))</f>
        <v>0</v>
      </c>
      <c r="AI38">
        <f>(EX38)</f>
        <v>0</v>
      </c>
      <c r="AJ38">
        <f>(AS38)</f>
        <v>0</v>
      </c>
      <c r="AK38">
        <v>1170</v>
      </c>
      <c r="AL38">
        <v>0</v>
      </c>
      <c r="AM38">
        <v>0</v>
      </c>
      <c r="AN38">
        <v>0</v>
      </c>
      <c r="AO38">
        <v>1170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14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4</v>
      </c>
      <c r="BJ38" t="s">
        <v>3</v>
      </c>
      <c r="BM38">
        <v>0</v>
      </c>
      <c r="BN38">
        <v>0</v>
      </c>
      <c r="BO38" t="s">
        <v>3</v>
      </c>
      <c r="BP38">
        <v>0</v>
      </c>
      <c r="BQ38">
        <v>16</v>
      </c>
      <c r="BR38">
        <v>0</v>
      </c>
      <c r="BS38">
        <v>14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(P38+Q38+S38)</f>
        <v>1.48</v>
      </c>
      <c r="CQ38">
        <f>AC38*BC38</f>
        <v>0</v>
      </c>
      <c r="CR38">
        <f>AD38*BB38</f>
        <v>0</v>
      </c>
      <c r="CS38">
        <f>AE38*BS38</f>
        <v>0</v>
      </c>
      <c r="CT38">
        <f>AF38*BA38</f>
        <v>14840.279999999999</v>
      </c>
      <c r="CU38">
        <f t="shared" si="29"/>
        <v>0</v>
      </c>
      <c r="CV38">
        <f t="shared" si="29"/>
        <v>0</v>
      </c>
      <c r="CW38">
        <f t="shared" si="29"/>
        <v>0</v>
      </c>
      <c r="CX38">
        <f t="shared" si="29"/>
        <v>0</v>
      </c>
      <c r="CY38">
        <f>(((S38+R38)*AT38)/100)</f>
        <v>0</v>
      </c>
      <c r="CZ38">
        <f>(((S38+R38)*AU38)/100)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28</v>
      </c>
      <c r="DH38" t="s">
        <v>3</v>
      </c>
      <c r="DI38" t="s">
        <v>28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27</v>
      </c>
      <c r="DW38" t="s">
        <v>27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99266724</v>
      </c>
      <c r="EF38">
        <v>16</v>
      </c>
      <c r="EG38" t="s">
        <v>29</v>
      </c>
      <c r="EH38">
        <v>0</v>
      </c>
      <c r="EI38" t="s">
        <v>3</v>
      </c>
      <c r="EJ38">
        <v>4</v>
      </c>
      <c r="EK38">
        <v>0</v>
      </c>
      <c r="EL38" t="s">
        <v>30</v>
      </c>
      <c r="EM38" t="s">
        <v>31</v>
      </c>
      <c r="EO38" t="s">
        <v>3</v>
      </c>
      <c r="EQ38">
        <v>0</v>
      </c>
      <c r="ER38">
        <v>1170</v>
      </c>
      <c r="ES38">
        <v>0</v>
      </c>
      <c r="ET38">
        <v>0</v>
      </c>
      <c r="EU38">
        <v>0</v>
      </c>
      <c r="EV38">
        <v>1170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-1146551874</v>
      </c>
      <c r="GG38">
        <v>2</v>
      </c>
      <c r="GH38">
        <v>2</v>
      </c>
      <c r="GI38">
        <v>3</v>
      </c>
      <c r="GJ38">
        <v>0</v>
      </c>
      <c r="GK38">
        <v>0</v>
      </c>
      <c r="GL38">
        <f>ROUND(IF(AND(BH38=3,BI38=3,FS38&lt;&gt;0),P38,0),2)</f>
        <v>0</v>
      </c>
      <c r="GM38">
        <f>ROUND(O38+X38+Y38,2)+GX38</f>
        <v>1.48</v>
      </c>
      <c r="GN38">
        <f>IF(OR(BI38=0,BI38=1),GM38-GX38,0)</f>
        <v>0</v>
      </c>
      <c r="GO38">
        <f>IF(BI38=2,GM38-GX38,0)</f>
        <v>0</v>
      </c>
      <c r="GP38">
        <f>IF(BI38=4,GM38-GX38,0)</f>
        <v>1.48</v>
      </c>
      <c r="GR38">
        <v>0</v>
      </c>
      <c r="GS38">
        <v>3</v>
      </c>
      <c r="GT38">
        <v>0</v>
      </c>
      <c r="GU38" t="s">
        <v>3</v>
      </c>
      <c r="GV38">
        <f>ROUND((GT38),6)</f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39</v>
      </c>
      <c r="F39" t="s">
        <v>40</v>
      </c>
      <c r="G39" t="s">
        <v>41</v>
      </c>
      <c r="H39" t="s">
        <v>27</v>
      </c>
      <c r="I39">
        <f>ROUND(1/10000,9)</f>
        <v>1E-4</v>
      </c>
      <c r="J39">
        <v>0</v>
      </c>
      <c r="K39">
        <f>ROUND(1/10000,9)</f>
        <v>1E-4</v>
      </c>
      <c r="O39">
        <f>ROUND(CP39,2)</f>
        <v>0.85</v>
      </c>
      <c r="P39">
        <f>ROUND(CQ39*I39,2)</f>
        <v>0</v>
      </c>
      <c r="Q39">
        <f>ROUND(CR39*I39,2)</f>
        <v>0</v>
      </c>
      <c r="R39">
        <f>ROUND(CS39*I39,2)</f>
        <v>0</v>
      </c>
      <c r="S39">
        <f>ROUND(CT39*I39,2)</f>
        <v>0.85</v>
      </c>
      <c r="T39">
        <f>ROUND(CU39*I39,2)</f>
        <v>0</v>
      </c>
      <c r="U39">
        <f>CV39*I39</f>
        <v>0</v>
      </c>
      <c r="V39">
        <f>CW39*I39</f>
        <v>0</v>
      </c>
      <c r="W39">
        <f>ROUND(CX39*I39,2)</f>
        <v>0</v>
      </c>
      <c r="X39">
        <f t="shared" si="28"/>
        <v>0</v>
      </c>
      <c r="Y39">
        <f t="shared" si="28"/>
        <v>0</v>
      </c>
      <c r="AA39">
        <v>369519590</v>
      </c>
      <c r="AB39">
        <f>ROUND((AC39+AD39+AF39),6)</f>
        <v>604.30200000000002</v>
      </c>
      <c r="AC39">
        <f>ROUND((ES39),6)</f>
        <v>0</v>
      </c>
      <c r="AD39">
        <f>ROUND((((ET39)-(EU39))+AE39),6)</f>
        <v>0</v>
      </c>
      <c r="AE39">
        <f>ROUND((EU39),6)</f>
        <v>0</v>
      </c>
      <c r="AF39">
        <f>ROUND(((EV39*0.906)),6)</f>
        <v>604.30200000000002</v>
      </c>
      <c r="AG39">
        <f>ROUND((AP39),6)</f>
        <v>0</v>
      </c>
      <c r="AH39">
        <f>((EW39*0.906))</f>
        <v>0</v>
      </c>
      <c r="AI39">
        <f>(EX39)</f>
        <v>0</v>
      </c>
      <c r="AJ39">
        <f>(AS39)</f>
        <v>0</v>
      </c>
      <c r="AK39">
        <v>667</v>
      </c>
      <c r="AL39">
        <v>0</v>
      </c>
      <c r="AM39">
        <v>0</v>
      </c>
      <c r="AN39">
        <v>0</v>
      </c>
      <c r="AO39">
        <v>667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14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3</v>
      </c>
      <c r="BM39">
        <v>0</v>
      </c>
      <c r="BN39">
        <v>0</v>
      </c>
      <c r="BO39" t="s">
        <v>3</v>
      </c>
      <c r="BP39">
        <v>0</v>
      </c>
      <c r="BQ39">
        <v>16</v>
      </c>
      <c r="BR39">
        <v>0</v>
      </c>
      <c r="BS39">
        <v>14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(P39+Q39+S39)</f>
        <v>0.85</v>
      </c>
      <c r="CQ39">
        <f>AC39*BC39</f>
        <v>0</v>
      </c>
      <c r="CR39">
        <f>AD39*BB39</f>
        <v>0</v>
      </c>
      <c r="CS39">
        <f>AE39*BS39</f>
        <v>0</v>
      </c>
      <c r="CT39">
        <f>AF39*BA39</f>
        <v>8460.228000000001</v>
      </c>
      <c r="CU39">
        <f t="shared" si="29"/>
        <v>0</v>
      </c>
      <c r="CV39">
        <f t="shared" si="29"/>
        <v>0</v>
      </c>
      <c r="CW39">
        <f t="shared" si="29"/>
        <v>0</v>
      </c>
      <c r="CX39">
        <f t="shared" si="29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28</v>
      </c>
      <c r="DH39" t="s">
        <v>3</v>
      </c>
      <c r="DI39" t="s">
        <v>28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27</v>
      </c>
      <c r="DW39" t="s">
        <v>27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99266724</v>
      </c>
      <c r="EF39">
        <v>16</v>
      </c>
      <c r="EG39" t="s">
        <v>29</v>
      </c>
      <c r="EH39">
        <v>0</v>
      </c>
      <c r="EI39" t="s">
        <v>3</v>
      </c>
      <c r="EJ39">
        <v>4</v>
      </c>
      <c r="EK39">
        <v>0</v>
      </c>
      <c r="EL39" t="s">
        <v>30</v>
      </c>
      <c r="EM39" t="s">
        <v>31</v>
      </c>
      <c r="EO39" t="s">
        <v>3</v>
      </c>
      <c r="EQ39">
        <v>0</v>
      </c>
      <c r="ER39">
        <v>667</v>
      </c>
      <c r="ES39">
        <v>0</v>
      </c>
      <c r="ET39">
        <v>0</v>
      </c>
      <c r="EU39">
        <v>0</v>
      </c>
      <c r="EV39">
        <v>667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-2029569942</v>
      </c>
      <c r="GG39">
        <v>2</v>
      </c>
      <c r="GH39">
        <v>2</v>
      </c>
      <c r="GI39">
        <v>3</v>
      </c>
      <c r="GJ39">
        <v>0</v>
      </c>
      <c r="GK39">
        <v>0</v>
      </c>
      <c r="GL39">
        <f>ROUND(IF(AND(BH39=3,BI39=3,FS39&lt;&gt;0),P39,0),2)</f>
        <v>0</v>
      </c>
      <c r="GM39">
        <f>ROUND(O39+X39+Y39,2)+GX39</f>
        <v>0.85</v>
      </c>
      <c r="GN39">
        <f>IF(OR(BI39=0,BI39=1),GM39-GX39,0)</f>
        <v>0</v>
      </c>
      <c r="GO39">
        <f>IF(BI39=2,GM39-GX39,0)</f>
        <v>0</v>
      </c>
      <c r="GP39">
        <f>IF(BI39=4,GM39-GX39,0)</f>
        <v>0.85</v>
      </c>
      <c r="GR39">
        <v>0</v>
      </c>
      <c r="GS39">
        <v>3</v>
      </c>
      <c r="GT39">
        <v>0</v>
      </c>
      <c r="GU39" t="s">
        <v>3</v>
      </c>
      <c r="GV39">
        <f>ROUND((GT39),6)</f>
        <v>0</v>
      </c>
      <c r="GW39">
        <v>1</v>
      </c>
      <c r="GX39">
        <f>ROUND(HC39*I39,2)</f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1" spans="1:245" x14ac:dyDescent="0.2">
      <c r="A41" s="2">
        <v>51</v>
      </c>
      <c r="B41" s="2">
        <f>B32</f>
        <v>1</v>
      </c>
      <c r="C41" s="2">
        <f>A32</f>
        <v>5</v>
      </c>
      <c r="D41" s="2">
        <f>ROW(A32)</f>
        <v>32</v>
      </c>
      <c r="E41" s="2"/>
      <c r="F41" s="2" t="str">
        <f>IF(F32&lt;&gt;"",F32,"")</f>
        <v>Новый подраздел</v>
      </c>
      <c r="G41" s="2" t="str">
        <f>IF(G32&lt;&gt;"",G32,"")</f>
        <v>1. Фундамент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30">ROUND(AB41,2)</f>
        <v>3.99</v>
      </c>
      <c r="P41" s="2">
        <f t="shared" si="30"/>
        <v>0</v>
      </c>
      <c r="Q41" s="2">
        <f t="shared" si="30"/>
        <v>0</v>
      </c>
      <c r="R41" s="2">
        <f t="shared" si="30"/>
        <v>0</v>
      </c>
      <c r="S41" s="2">
        <f t="shared" si="30"/>
        <v>3.99</v>
      </c>
      <c r="T41" s="2">
        <f t="shared" si="30"/>
        <v>0</v>
      </c>
      <c r="U41" s="2">
        <f>AH41</f>
        <v>0</v>
      </c>
      <c r="V41" s="2">
        <f>AI41</f>
        <v>0</v>
      </c>
      <c r="W41" s="2">
        <f>ROUND(AJ41,2)</f>
        <v>0</v>
      </c>
      <c r="X41" s="2">
        <f>ROUND(AK41,2)</f>
        <v>0</v>
      </c>
      <c r="Y41" s="2">
        <f>ROUND(AL41,2)</f>
        <v>0</v>
      </c>
      <c r="Z41" s="2"/>
      <c r="AA41" s="2"/>
      <c r="AB41" s="2">
        <f>ROUND(SUMIF(AA36:AA39,"=369519590",O36:O39),2)</f>
        <v>3.99</v>
      </c>
      <c r="AC41" s="2">
        <f>ROUND(SUMIF(AA36:AA39,"=369519590",P36:P39),2)</f>
        <v>0</v>
      </c>
      <c r="AD41" s="2">
        <f>ROUND(SUMIF(AA36:AA39,"=369519590",Q36:Q39),2)</f>
        <v>0</v>
      </c>
      <c r="AE41" s="2">
        <f>ROUND(SUMIF(AA36:AA39,"=369519590",R36:R39),2)</f>
        <v>0</v>
      </c>
      <c r="AF41" s="2">
        <f>ROUND(SUMIF(AA36:AA39,"=369519590",S36:S39),2)</f>
        <v>3.99</v>
      </c>
      <c r="AG41" s="2">
        <f>ROUND(SUMIF(AA36:AA39,"=369519590",T36:T39),2)</f>
        <v>0</v>
      </c>
      <c r="AH41" s="2">
        <f>SUMIF(AA36:AA39,"=369519590",U36:U39)</f>
        <v>0</v>
      </c>
      <c r="AI41" s="2">
        <f>SUMIF(AA36:AA39,"=369519590",V36:V39)</f>
        <v>0</v>
      </c>
      <c r="AJ41" s="2">
        <f>ROUND(SUMIF(AA36:AA39,"=369519590",W36:W39),2)</f>
        <v>0</v>
      </c>
      <c r="AK41" s="2">
        <f>ROUND(SUMIF(AA36:AA39,"=369519590",X36:X39),2)</f>
        <v>0</v>
      </c>
      <c r="AL41" s="2">
        <f>ROUND(SUMIF(AA36:AA39,"=369519590",Y36:Y39),2)</f>
        <v>0</v>
      </c>
      <c r="AM41" s="2"/>
      <c r="AN41" s="2"/>
      <c r="AO41" s="2">
        <f t="shared" ref="AO41:BD41" si="31">ROUND(BX41,2)</f>
        <v>0</v>
      </c>
      <c r="AP41" s="2">
        <f t="shared" si="31"/>
        <v>0</v>
      </c>
      <c r="AQ41" s="2">
        <f t="shared" si="31"/>
        <v>0</v>
      </c>
      <c r="AR41" s="2">
        <f t="shared" si="31"/>
        <v>3.99</v>
      </c>
      <c r="AS41" s="2">
        <f t="shared" si="31"/>
        <v>0</v>
      </c>
      <c r="AT41" s="2">
        <f t="shared" si="31"/>
        <v>0</v>
      </c>
      <c r="AU41" s="2">
        <f t="shared" si="31"/>
        <v>3.99</v>
      </c>
      <c r="AV41" s="2">
        <f t="shared" si="31"/>
        <v>0</v>
      </c>
      <c r="AW41" s="2">
        <f t="shared" si="31"/>
        <v>0</v>
      </c>
      <c r="AX41" s="2">
        <f t="shared" si="31"/>
        <v>0</v>
      </c>
      <c r="AY41" s="2">
        <f t="shared" si="31"/>
        <v>0</v>
      </c>
      <c r="AZ41" s="2">
        <f t="shared" si="31"/>
        <v>0</v>
      </c>
      <c r="BA41" s="2">
        <f t="shared" si="31"/>
        <v>0</v>
      </c>
      <c r="BB41" s="2">
        <f t="shared" si="31"/>
        <v>0</v>
      </c>
      <c r="BC41" s="2">
        <f t="shared" si="31"/>
        <v>0</v>
      </c>
      <c r="BD41" s="2">
        <f t="shared" si="31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ROUND(SUMIF(AA36:AA39,"=369519590",FQ36:FQ39),2)</f>
        <v>0</v>
      </c>
      <c r="BY41" s="2">
        <f>ROUND(SUMIF(AA36:AA39,"=369519590",FR36:FR39),2)</f>
        <v>0</v>
      </c>
      <c r="BZ41" s="2">
        <f>ROUND(SUMIF(AA36:AA39,"=369519590",GL36:GL39),2)</f>
        <v>0</v>
      </c>
      <c r="CA41" s="2">
        <f>ROUND(SUMIF(AA36:AA39,"=369519590",GM36:GM39),2)</f>
        <v>3.99</v>
      </c>
      <c r="CB41" s="2">
        <f>ROUND(SUMIF(AA36:AA39,"=369519590",GN36:GN39),2)</f>
        <v>0</v>
      </c>
      <c r="CC41" s="2">
        <f>ROUND(SUMIF(AA36:AA39,"=369519590",GO36:GO39),2)</f>
        <v>0</v>
      </c>
      <c r="CD41" s="2">
        <f>ROUND(SUMIF(AA36:AA39,"=369519590",GP36:GP39),2)</f>
        <v>3.99</v>
      </c>
      <c r="CE41" s="2">
        <f>AC41-BX41</f>
        <v>0</v>
      </c>
      <c r="CF41" s="2">
        <f>AC41-BY41</f>
        <v>0</v>
      </c>
      <c r="CG41" s="2">
        <f>BX41-BZ41</f>
        <v>0</v>
      </c>
      <c r="CH41" s="2">
        <f>AC41-BX41-BY41+BZ41</f>
        <v>0</v>
      </c>
      <c r="CI41" s="2">
        <f>BY41-BZ41</f>
        <v>0</v>
      </c>
      <c r="CJ41" s="2">
        <f>ROUND(SUMIF(AA36:AA39,"=369519590",GX36:GX39),2)</f>
        <v>0</v>
      </c>
      <c r="CK41" s="2">
        <f>ROUND(SUMIF(AA36:AA39,"=369519590",GY36:GY39),2)</f>
        <v>0</v>
      </c>
      <c r="CL41" s="2">
        <f>ROUND(SUMIF(AA36:AA39,"=369519590",GZ36:GZ39),2)</f>
        <v>0</v>
      </c>
      <c r="CM41" s="2">
        <f>ROUND(SUMIF(AA36:AA39,"=369519590",HD36:HD39),2)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3.99</v>
      </c>
      <c r="G43" s="4" t="s">
        <v>42</v>
      </c>
      <c r="H43" s="4" t="s">
        <v>43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3.99</v>
      </c>
      <c r="X43" s="4">
        <v>1</v>
      </c>
      <c r="Y43" s="4">
        <v>3.99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0</v>
      </c>
      <c r="G44" s="4" t="s">
        <v>44</v>
      </c>
      <c r="H44" s="4" t="s">
        <v>45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46</v>
      </c>
      <c r="H45" s="4" t="s">
        <v>47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0</v>
      </c>
      <c r="G46" s="4" t="s">
        <v>48</v>
      </c>
      <c r="H46" s="4" t="s">
        <v>49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0</v>
      </c>
      <c r="G47" s="4" t="s">
        <v>50</v>
      </c>
      <c r="H47" s="4" t="s">
        <v>51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52</v>
      </c>
      <c r="H48" s="4" t="s">
        <v>53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0</v>
      </c>
      <c r="G49" s="4" t="s">
        <v>54</v>
      </c>
      <c r="H49" s="4" t="s">
        <v>55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56</v>
      </c>
      <c r="H50" s="4" t="s">
        <v>57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58</v>
      </c>
      <c r="H51" s="4" t="s">
        <v>59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60</v>
      </c>
      <c r="H52" s="4" t="s">
        <v>61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0</v>
      </c>
      <c r="G53" s="4" t="s">
        <v>62</v>
      </c>
      <c r="H53" s="4" t="s">
        <v>63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64</v>
      </c>
      <c r="H54" s="4" t="s">
        <v>65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0</v>
      </c>
      <c r="G55" s="4" t="s">
        <v>66</v>
      </c>
      <c r="H55" s="4" t="s">
        <v>67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3.99</v>
      </c>
      <c r="G56" s="4" t="s">
        <v>68</v>
      </c>
      <c r="H56" s="4" t="s">
        <v>69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3.99</v>
      </c>
      <c r="X56" s="4">
        <v>1</v>
      </c>
      <c r="Y56" s="4">
        <v>3.99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70</v>
      </c>
      <c r="H57" s="4" t="s">
        <v>71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0</v>
      </c>
      <c r="G58" s="4" t="s">
        <v>72</v>
      </c>
      <c r="H58" s="4" t="s">
        <v>73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74</v>
      </c>
      <c r="H59" s="4" t="s">
        <v>75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3.99</v>
      </c>
      <c r="G60" s="4" t="s">
        <v>76</v>
      </c>
      <c r="H60" s="4" t="s">
        <v>77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3.99</v>
      </c>
      <c r="X60" s="4">
        <v>1</v>
      </c>
      <c r="Y60" s="4">
        <v>3.99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78</v>
      </c>
      <c r="H61" s="4" t="s">
        <v>79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80</v>
      </c>
      <c r="H62" s="4" t="s">
        <v>81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Source!U41</f>
        <v>0</v>
      </c>
      <c r="G63" s="4" t="s">
        <v>82</v>
      </c>
      <c r="H63" s="4" t="s">
        <v>83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Source!V41</f>
        <v>0</v>
      </c>
      <c r="G64" s="4" t="s">
        <v>84</v>
      </c>
      <c r="H64" s="4" t="s">
        <v>85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86</v>
      </c>
      <c r="H65" s="4" t="s">
        <v>87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88</v>
      </c>
      <c r="H66" s="4" t="s">
        <v>89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0</v>
      </c>
      <c r="G67" s="4" t="s">
        <v>90</v>
      </c>
      <c r="H67" s="4" t="s">
        <v>91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0</v>
      </c>
      <c r="G68" s="4" t="s">
        <v>92</v>
      </c>
      <c r="H68" s="4" t="s">
        <v>93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3.99</v>
      </c>
      <c r="G69" s="4" t="s">
        <v>94</v>
      </c>
      <c r="H69" s="4" t="s">
        <v>95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3.99</v>
      </c>
      <c r="X69" s="4">
        <v>1</v>
      </c>
      <c r="Y69" s="4">
        <v>3.99</v>
      </c>
      <c r="Z69" s="4"/>
      <c r="AA69" s="4"/>
      <c r="AB69" s="4"/>
    </row>
    <row r="71" spans="1:245" x14ac:dyDescent="0.2">
      <c r="A71" s="1">
        <v>5</v>
      </c>
      <c r="B71" s="1">
        <v>1</v>
      </c>
      <c r="C71" s="1"/>
      <c r="D71" s="1">
        <f>ROW(A80)</f>
        <v>80</v>
      </c>
      <c r="E71" s="1"/>
      <c r="F71" s="1" t="s">
        <v>22</v>
      </c>
      <c r="G71" s="1" t="s">
        <v>96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">
      <c r="A73" s="2">
        <v>52</v>
      </c>
      <c r="B73" s="2">
        <f t="shared" ref="B73:G73" si="32">B80</f>
        <v>1</v>
      </c>
      <c r="C73" s="2">
        <f t="shared" si="32"/>
        <v>5</v>
      </c>
      <c r="D73" s="2">
        <f t="shared" si="32"/>
        <v>71</v>
      </c>
      <c r="E73" s="2">
        <f t="shared" si="32"/>
        <v>0</v>
      </c>
      <c r="F73" s="2" t="str">
        <f t="shared" si="32"/>
        <v>Новый подраздел</v>
      </c>
      <c r="G73" s="2" t="str">
        <f t="shared" si="32"/>
        <v>2. Стеновое ограждение</v>
      </c>
      <c r="H73" s="2"/>
      <c r="I73" s="2"/>
      <c r="J73" s="2"/>
      <c r="K73" s="2"/>
      <c r="L73" s="2"/>
      <c r="M73" s="2"/>
      <c r="N73" s="2"/>
      <c r="O73" s="2">
        <f t="shared" ref="O73:AT73" si="33">O80</f>
        <v>3.99</v>
      </c>
      <c r="P73" s="2">
        <f t="shared" si="33"/>
        <v>0</v>
      </c>
      <c r="Q73" s="2">
        <f t="shared" si="33"/>
        <v>0</v>
      </c>
      <c r="R73" s="2">
        <f t="shared" si="33"/>
        <v>0</v>
      </c>
      <c r="S73" s="2">
        <f t="shared" si="33"/>
        <v>3.99</v>
      </c>
      <c r="T73" s="2">
        <f t="shared" si="33"/>
        <v>0</v>
      </c>
      <c r="U73" s="2">
        <f t="shared" si="33"/>
        <v>0</v>
      </c>
      <c r="V73" s="2">
        <f t="shared" si="33"/>
        <v>0</v>
      </c>
      <c r="W73" s="2">
        <f t="shared" si="33"/>
        <v>0</v>
      </c>
      <c r="X73" s="2">
        <f t="shared" si="33"/>
        <v>0</v>
      </c>
      <c r="Y73" s="2">
        <f t="shared" si="33"/>
        <v>0</v>
      </c>
      <c r="Z73" s="2">
        <f t="shared" si="33"/>
        <v>0</v>
      </c>
      <c r="AA73" s="2">
        <f t="shared" si="33"/>
        <v>0</v>
      </c>
      <c r="AB73" s="2">
        <f t="shared" si="33"/>
        <v>3.99</v>
      </c>
      <c r="AC73" s="2">
        <f t="shared" si="33"/>
        <v>0</v>
      </c>
      <c r="AD73" s="2">
        <f t="shared" si="33"/>
        <v>0</v>
      </c>
      <c r="AE73" s="2">
        <f t="shared" si="33"/>
        <v>0</v>
      </c>
      <c r="AF73" s="2">
        <f t="shared" si="33"/>
        <v>3.99</v>
      </c>
      <c r="AG73" s="2">
        <f t="shared" si="33"/>
        <v>0</v>
      </c>
      <c r="AH73" s="2">
        <f t="shared" si="33"/>
        <v>0</v>
      </c>
      <c r="AI73" s="2">
        <f t="shared" si="33"/>
        <v>0</v>
      </c>
      <c r="AJ73" s="2">
        <f t="shared" si="33"/>
        <v>0</v>
      </c>
      <c r="AK73" s="2">
        <f t="shared" si="33"/>
        <v>0</v>
      </c>
      <c r="AL73" s="2">
        <f t="shared" si="33"/>
        <v>0</v>
      </c>
      <c r="AM73" s="2">
        <f t="shared" si="33"/>
        <v>0</v>
      </c>
      <c r="AN73" s="2">
        <f t="shared" si="33"/>
        <v>0</v>
      </c>
      <c r="AO73" s="2">
        <f t="shared" si="33"/>
        <v>0</v>
      </c>
      <c r="AP73" s="2">
        <f t="shared" si="33"/>
        <v>0</v>
      </c>
      <c r="AQ73" s="2">
        <f t="shared" si="33"/>
        <v>0</v>
      </c>
      <c r="AR73" s="2">
        <f t="shared" si="33"/>
        <v>3.99</v>
      </c>
      <c r="AS73" s="2">
        <f t="shared" si="33"/>
        <v>0</v>
      </c>
      <c r="AT73" s="2">
        <f t="shared" si="33"/>
        <v>0</v>
      </c>
      <c r="AU73" s="2">
        <f t="shared" ref="AU73:BZ73" si="34">AU80</f>
        <v>3.99</v>
      </c>
      <c r="AV73" s="2">
        <f t="shared" si="34"/>
        <v>0</v>
      </c>
      <c r="AW73" s="2">
        <f t="shared" si="34"/>
        <v>0</v>
      </c>
      <c r="AX73" s="2">
        <f t="shared" si="34"/>
        <v>0</v>
      </c>
      <c r="AY73" s="2">
        <f t="shared" si="34"/>
        <v>0</v>
      </c>
      <c r="AZ73" s="2">
        <f t="shared" si="34"/>
        <v>0</v>
      </c>
      <c r="BA73" s="2">
        <f t="shared" si="34"/>
        <v>0</v>
      </c>
      <c r="BB73" s="2">
        <f t="shared" si="34"/>
        <v>0</v>
      </c>
      <c r="BC73" s="2">
        <f t="shared" si="34"/>
        <v>0</v>
      </c>
      <c r="BD73" s="2">
        <f t="shared" si="34"/>
        <v>0</v>
      </c>
      <c r="BE73" s="2">
        <f t="shared" si="34"/>
        <v>0</v>
      </c>
      <c r="BF73" s="2">
        <f t="shared" si="34"/>
        <v>0</v>
      </c>
      <c r="BG73" s="2">
        <f t="shared" si="34"/>
        <v>0</v>
      </c>
      <c r="BH73" s="2">
        <f t="shared" si="34"/>
        <v>0</v>
      </c>
      <c r="BI73" s="2">
        <f t="shared" si="34"/>
        <v>0</v>
      </c>
      <c r="BJ73" s="2">
        <f t="shared" si="34"/>
        <v>0</v>
      </c>
      <c r="BK73" s="2">
        <f t="shared" si="34"/>
        <v>0</v>
      </c>
      <c r="BL73" s="2">
        <f t="shared" si="34"/>
        <v>0</v>
      </c>
      <c r="BM73" s="2">
        <f t="shared" si="34"/>
        <v>0</v>
      </c>
      <c r="BN73" s="2">
        <f t="shared" si="34"/>
        <v>0</v>
      </c>
      <c r="BO73" s="2">
        <f t="shared" si="34"/>
        <v>0</v>
      </c>
      <c r="BP73" s="2">
        <f t="shared" si="34"/>
        <v>0</v>
      </c>
      <c r="BQ73" s="2">
        <f t="shared" si="34"/>
        <v>0</v>
      </c>
      <c r="BR73" s="2">
        <f t="shared" si="34"/>
        <v>0</v>
      </c>
      <c r="BS73" s="2">
        <f t="shared" si="34"/>
        <v>0</v>
      </c>
      <c r="BT73" s="2">
        <f t="shared" si="34"/>
        <v>0</v>
      </c>
      <c r="BU73" s="2">
        <f t="shared" si="34"/>
        <v>0</v>
      </c>
      <c r="BV73" s="2">
        <f t="shared" si="34"/>
        <v>0</v>
      </c>
      <c r="BW73" s="2">
        <f t="shared" si="34"/>
        <v>0</v>
      </c>
      <c r="BX73" s="2">
        <f t="shared" si="34"/>
        <v>0</v>
      </c>
      <c r="BY73" s="2">
        <f t="shared" si="34"/>
        <v>0</v>
      </c>
      <c r="BZ73" s="2">
        <f t="shared" si="34"/>
        <v>0</v>
      </c>
      <c r="CA73" s="2">
        <f t="shared" ref="CA73:DF73" si="35">CA80</f>
        <v>3.99</v>
      </c>
      <c r="CB73" s="2">
        <f t="shared" si="35"/>
        <v>0</v>
      </c>
      <c r="CC73" s="2">
        <f t="shared" si="35"/>
        <v>0</v>
      </c>
      <c r="CD73" s="2">
        <f t="shared" si="35"/>
        <v>3.99</v>
      </c>
      <c r="CE73" s="2">
        <f t="shared" si="35"/>
        <v>0</v>
      </c>
      <c r="CF73" s="2">
        <f t="shared" si="35"/>
        <v>0</v>
      </c>
      <c r="CG73" s="2">
        <f t="shared" si="35"/>
        <v>0</v>
      </c>
      <c r="CH73" s="2">
        <f t="shared" si="35"/>
        <v>0</v>
      </c>
      <c r="CI73" s="2">
        <f t="shared" si="35"/>
        <v>0</v>
      </c>
      <c r="CJ73" s="2">
        <f t="shared" si="35"/>
        <v>0</v>
      </c>
      <c r="CK73" s="2">
        <f t="shared" si="35"/>
        <v>0</v>
      </c>
      <c r="CL73" s="2">
        <f t="shared" si="35"/>
        <v>0</v>
      </c>
      <c r="CM73" s="2">
        <f t="shared" si="35"/>
        <v>0</v>
      </c>
      <c r="CN73" s="2">
        <f t="shared" si="35"/>
        <v>0</v>
      </c>
      <c r="CO73" s="2">
        <f t="shared" si="35"/>
        <v>0</v>
      </c>
      <c r="CP73" s="2">
        <f t="shared" si="35"/>
        <v>0</v>
      </c>
      <c r="CQ73" s="2">
        <f t="shared" si="35"/>
        <v>0</v>
      </c>
      <c r="CR73" s="2">
        <f t="shared" si="35"/>
        <v>0</v>
      </c>
      <c r="CS73" s="2">
        <f t="shared" si="35"/>
        <v>0</v>
      </c>
      <c r="CT73" s="2">
        <f t="shared" si="35"/>
        <v>0</v>
      </c>
      <c r="CU73" s="2">
        <f t="shared" si="35"/>
        <v>0</v>
      </c>
      <c r="CV73" s="2">
        <f t="shared" si="35"/>
        <v>0</v>
      </c>
      <c r="CW73" s="2">
        <f t="shared" si="35"/>
        <v>0</v>
      </c>
      <c r="CX73" s="2">
        <f t="shared" si="35"/>
        <v>0</v>
      </c>
      <c r="CY73" s="2">
        <f t="shared" si="35"/>
        <v>0</v>
      </c>
      <c r="CZ73" s="2">
        <f t="shared" si="35"/>
        <v>0</v>
      </c>
      <c r="DA73" s="2">
        <f t="shared" si="35"/>
        <v>0</v>
      </c>
      <c r="DB73" s="2">
        <f t="shared" si="35"/>
        <v>0</v>
      </c>
      <c r="DC73" s="2">
        <f t="shared" si="35"/>
        <v>0</v>
      </c>
      <c r="DD73" s="2">
        <f t="shared" si="35"/>
        <v>0</v>
      </c>
      <c r="DE73" s="2">
        <f t="shared" si="35"/>
        <v>0</v>
      </c>
      <c r="DF73" s="2">
        <f t="shared" si="35"/>
        <v>0</v>
      </c>
      <c r="DG73" s="3">
        <f t="shared" ref="DG73:EL73" si="36">DG80</f>
        <v>0</v>
      </c>
      <c r="DH73" s="3">
        <f t="shared" si="36"/>
        <v>0</v>
      </c>
      <c r="DI73" s="3">
        <f t="shared" si="36"/>
        <v>0</v>
      </c>
      <c r="DJ73" s="3">
        <f t="shared" si="36"/>
        <v>0</v>
      </c>
      <c r="DK73" s="3">
        <f t="shared" si="36"/>
        <v>0</v>
      </c>
      <c r="DL73" s="3">
        <f t="shared" si="36"/>
        <v>0</v>
      </c>
      <c r="DM73" s="3">
        <f t="shared" si="36"/>
        <v>0</v>
      </c>
      <c r="DN73" s="3">
        <f t="shared" si="36"/>
        <v>0</v>
      </c>
      <c r="DO73" s="3">
        <f t="shared" si="36"/>
        <v>0</v>
      </c>
      <c r="DP73" s="3">
        <f t="shared" si="36"/>
        <v>0</v>
      </c>
      <c r="DQ73" s="3">
        <f t="shared" si="36"/>
        <v>0</v>
      </c>
      <c r="DR73" s="3">
        <f t="shared" si="36"/>
        <v>0</v>
      </c>
      <c r="DS73" s="3">
        <f t="shared" si="36"/>
        <v>0</v>
      </c>
      <c r="DT73" s="3">
        <f t="shared" si="36"/>
        <v>0</v>
      </c>
      <c r="DU73" s="3">
        <f t="shared" si="36"/>
        <v>0</v>
      </c>
      <c r="DV73" s="3">
        <f t="shared" si="36"/>
        <v>0</v>
      </c>
      <c r="DW73" s="3">
        <f t="shared" si="36"/>
        <v>0</v>
      </c>
      <c r="DX73" s="3">
        <f t="shared" si="36"/>
        <v>0</v>
      </c>
      <c r="DY73" s="3">
        <f t="shared" si="36"/>
        <v>0</v>
      </c>
      <c r="DZ73" s="3">
        <f t="shared" si="36"/>
        <v>0</v>
      </c>
      <c r="EA73" s="3">
        <f t="shared" si="36"/>
        <v>0</v>
      </c>
      <c r="EB73" s="3">
        <f t="shared" si="36"/>
        <v>0</v>
      </c>
      <c r="EC73" s="3">
        <f t="shared" si="36"/>
        <v>0</v>
      </c>
      <c r="ED73" s="3">
        <f t="shared" si="36"/>
        <v>0</v>
      </c>
      <c r="EE73" s="3">
        <f t="shared" si="36"/>
        <v>0</v>
      </c>
      <c r="EF73" s="3">
        <f t="shared" si="36"/>
        <v>0</v>
      </c>
      <c r="EG73" s="3">
        <f t="shared" si="36"/>
        <v>0</v>
      </c>
      <c r="EH73" s="3">
        <f t="shared" si="36"/>
        <v>0</v>
      </c>
      <c r="EI73" s="3">
        <f t="shared" si="36"/>
        <v>0</v>
      </c>
      <c r="EJ73" s="3">
        <f t="shared" si="36"/>
        <v>0</v>
      </c>
      <c r="EK73" s="3">
        <f t="shared" si="36"/>
        <v>0</v>
      </c>
      <c r="EL73" s="3">
        <f t="shared" si="36"/>
        <v>0</v>
      </c>
      <c r="EM73" s="3">
        <f t="shared" ref="EM73:FR73" si="37">EM80</f>
        <v>0</v>
      </c>
      <c r="EN73" s="3">
        <f t="shared" si="37"/>
        <v>0</v>
      </c>
      <c r="EO73" s="3">
        <f t="shared" si="37"/>
        <v>0</v>
      </c>
      <c r="EP73" s="3">
        <f t="shared" si="37"/>
        <v>0</v>
      </c>
      <c r="EQ73" s="3">
        <f t="shared" si="37"/>
        <v>0</v>
      </c>
      <c r="ER73" s="3">
        <f t="shared" si="37"/>
        <v>0</v>
      </c>
      <c r="ES73" s="3">
        <f t="shared" si="37"/>
        <v>0</v>
      </c>
      <c r="ET73" s="3">
        <f t="shared" si="37"/>
        <v>0</v>
      </c>
      <c r="EU73" s="3">
        <f t="shared" si="37"/>
        <v>0</v>
      </c>
      <c r="EV73" s="3">
        <f t="shared" si="37"/>
        <v>0</v>
      </c>
      <c r="EW73" s="3">
        <f t="shared" si="37"/>
        <v>0</v>
      </c>
      <c r="EX73" s="3">
        <f t="shared" si="37"/>
        <v>0</v>
      </c>
      <c r="EY73" s="3">
        <f t="shared" si="37"/>
        <v>0</v>
      </c>
      <c r="EZ73" s="3">
        <f t="shared" si="37"/>
        <v>0</v>
      </c>
      <c r="FA73" s="3">
        <f t="shared" si="37"/>
        <v>0</v>
      </c>
      <c r="FB73" s="3">
        <f t="shared" si="37"/>
        <v>0</v>
      </c>
      <c r="FC73" s="3">
        <f t="shared" si="37"/>
        <v>0</v>
      </c>
      <c r="FD73" s="3">
        <f t="shared" si="37"/>
        <v>0</v>
      </c>
      <c r="FE73" s="3">
        <f t="shared" si="37"/>
        <v>0</v>
      </c>
      <c r="FF73" s="3">
        <f t="shared" si="37"/>
        <v>0</v>
      </c>
      <c r="FG73" s="3">
        <f t="shared" si="37"/>
        <v>0</v>
      </c>
      <c r="FH73" s="3">
        <f t="shared" si="37"/>
        <v>0</v>
      </c>
      <c r="FI73" s="3">
        <f t="shared" si="37"/>
        <v>0</v>
      </c>
      <c r="FJ73" s="3">
        <f t="shared" si="37"/>
        <v>0</v>
      </c>
      <c r="FK73" s="3">
        <f t="shared" si="37"/>
        <v>0</v>
      </c>
      <c r="FL73" s="3">
        <f t="shared" si="37"/>
        <v>0</v>
      </c>
      <c r="FM73" s="3">
        <f t="shared" si="37"/>
        <v>0</v>
      </c>
      <c r="FN73" s="3">
        <f t="shared" si="37"/>
        <v>0</v>
      </c>
      <c r="FO73" s="3">
        <f t="shared" si="37"/>
        <v>0</v>
      </c>
      <c r="FP73" s="3">
        <f t="shared" si="37"/>
        <v>0</v>
      </c>
      <c r="FQ73" s="3">
        <f t="shared" si="37"/>
        <v>0</v>
      </c>
      <c r="FR73" s="3">
        <f t="shared" si="37"/>
        <v>0</v>
      </c>
      <c r="FS73" s="3">
        <f t="shared" ref="FS73:GX73" si="38">FS80</f>
        <v>0</v>
      </c>
      <c r="FT73" s="3">
        <f t="shared" si="38"/>
        <v>0</v>
      </c>
      <c r="FU73" s="3">
        <f t="shared" si="38"/>
        <v>0</v>
      </c>
      <c r="FV73" s="3">
        <f t="shared" si="38"/>
        <v>0</v>
      </c>
      <c r="FW73" s="3">
        <f t="shared" si="38"/>
        <v>0</v>
      </c>
      <c r="FX73" s="3">
        <f t="shared" si="38"/>
        <v>0</v>
      </c>
      <c r="FY73" s="3">
        <f t="shared" si="38"/>
        <v>0</v>
      </c>
      <c r="FZ73" s="3">
        <f t="shared" si="38"/>
        <v>0</v>
      </c>
      <c r="GA73" s="3">
        <f t="shared" si="38"/>
        <v>0</v>
      </c>
      <c r="GB73" s="3">
        <f t="shared" si="38"/>
        <v>0</v>
      </c>
      <c r="GC73" s="3">
        <f t="shared" si="38"/>
        <v>0</v>
      </c>
      <c r="GD73" s="3">
        <f t="shared" si="38"/>
        <v>0</v>
      </c>
      <c r="GE73" s="3">
        <f t="shared" si="38"/>
        <v>0</v>
      </c>
      <c r="GF73" s="3">
        <f t="shared" si="38"/>
        <v>0</v>
      </c>
      <c r="GG73" s="3">
        <f t="shared" si="38"/>
        <v>0</v>
      </c>
      <c r="GH73" s="3">
        <f t="shared" si="38"/>
        <v>0</v>
      </c>
      <c r="GI73" s="3">
        <f t="shared" si="38"/>
        <v>0</v>
      </c>
      <c r="GJ73" s="3">
        <f t="shared" si="38"/>
        <v>0</v>
      </c>
      <c r="GK73" s="3">
        <f t="shared" si="38"/>
        <v>0</v>
      </c>
      <c r="GL73" s="3">
        <f t="shared" si="38"/>
        <v>0</v>
      </c>
      <c r="GM73" s="3">
        <f t="shared" si="38"/>
        <v>0</v>
      </c>
      <c r="GN73" s="3">
        <f t="shared" si="38"/>
        <v>0</v>
      </c>
      <c r="GO73" s="3">
        <f t="shared" si="38"/>
        <v>0</v>
      </c>
      <c r="GP73" s="3">
        <f t="shared" si="38"/>
        <v>0</v>
      </c>
      <c r="GQ73" s="3">
        <f t="shared" si="38"/>
        <v>0</v>
      </c>
      <c r="GR73" s="3">
        <f t="shared" si="38"/>
        <v>0</v>
      </c>
      <c r="GS73" s="3">
        <f t="shared" si="38"/>
        <v>0</v>
      </c>
      <c r="GT73" s="3">
        <f t="shared" si="38"/>
        <v>0</v>
      </c>
      <c r="GU73" s="3">
        <f t="shared" si="38"/>
        <v>0</v>
      </c>
      <c r="GV73" s="3">
        <f t="shared" si="38"/>
        <v>0</v>
      </c>
      <c r="GW73" s="3">
        <f t="shared" si="38"/>
        <v>0</v>
      </c>
      <c r="GX73" s="3">
        <f t="shared" si="38"/>
        <v>0</v>
      </c>
    </row>
    <row r="75" spans="1:245" x14ac:dyDescent="0.2">
      <c r="A75">
        <v>17</v>
      </c>
      <c r="B75">
        <v>1</v>
      </c>
      <c r="E75" t="s">
        <v>24</v>
      </c>
      <c r="F75" t="s">
        <v>25</v>
      </c>
      <c r="G75" t="s">
        <v>26</v>
      </c>
      <c r="H75" t="s">
        <v>27</v>
      </c>
      <c r="I75">
        <f>ROUND(1/10000,9)</f>
        <v>1E-4</v>
      </c>
      <c r="J75">
        <v>0</v>
      </c>
      <c r="K75">
        <f>ROUND(1/10000,9)</f>
        <v>1E-4</v>
      </c>
      <c r="O75">
        <f>ROUND(CP75,2)</f>
        <v>0.56999999999999995</v>
      </c>
      <c r="P75">
        <f>ROUND(CQ75*I75,2)</f>
        <v>0</v>
      </c>
      <c r="Q75">
        <f>ROUND(CR75*I75,2)</f>
        <v>0</v>
      </c>
      <c r="R75">
        <f>ROUND(CS75*I75,2)</f>
        <v>0</v>
      </c>
      <c r="S75">
        <f>ROUND(CT75*I75,2)</f>
        <v>0.56999999999999995</v>
      </c>
      <c r="T75">
        <f>ROUND(CU75*I75,2)</f>
        <v>0</v>
      </c>
      <c r="U75">
        <f>CV75*I75</f>
        <v>0</v>
      </c>
      <c r="V75">
        <f>CW75*I75</f>
        <v>0</v>
      </c>
      <c r="W75">
        <f>ROUND(CX75*I75,2)</f>
        <v>0</v>
      </c>
      <c r="X75">
        <f t="shared" ref="X75:Y78" si="39">ROUND(CY75,2)</f>
        <v>0</v>
      </c>
      <c r="Y75">
        <f t="shared" si="39"/>
        <v>0</v>
      </c>
      <c r="AA75">
        <v>369519590</v>
      </c>
      <c r="AB75">
        <f>ROUND((AC75+AD75+AF75),6)</f>
        <v>408.60599999999999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ROUND(((EV75*0.906)),6)</f>
        <v>408.60599999999999</v>
      </c>
      <c r="AG75">
        <f>ROUND((AP75),6)</f>
        <v>0</v>
      </c>
      <c r="AH75">
        <f>((EW75*0.906))</f>
        <v>0</v>
      </c>
      <c r="AI75">
        <f>(EX75)</f>
        <v>0</v>
      </c>
      <c r="AJ75">
        <f>(AS75)</f>
        <v>0</v>
      </c>
      <c r="AK75">
        <v>451</v>
      </c>
      <c r="AL75">
        <v>0</v>
      </c>
      <c r="AM75">
        <v>0</v>
      </c>
      <c r="AN75">
        <v>0</v>
      </c>
      <c r="AO75">
        <v>451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14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4</v>
      </c>
      <c r="BJ75" t="s">
        <v>3</v>
      </c>
      <c r="BM75">
        <v>0</v>
      </c>
      <c r="BN75">
        <v>0</v>
      </c>
      <c r="BO75" t="s">
        <v>3</v>
      </c>
      <c r="BP75">
        <v>0</v>
      </c>
      <c r="BQ75">
        <v>16</v>
      </c>
      <c r="BR75">
        <v>0</v>
      </c>
      <c r="BS75">
        <v>14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0.56999999999999995</v>
      </c>
      <c r="CQ75">
        <f>AC75*BC75</f>
        <v>0</v>
      </c>
      <c r="CR75">
        <f>AD75*BB75</f>
        <v>0</v>
      </c>
      <c r="CS75">
        <f>AE75*BS75</f>
        <v>0</v>
      </c>
      <c r="CT75">
        <f>AF75*BA75</f>
        <v>5720.4840000000004</v>
      </c>
      <c r="CU75">
        <f t="shared" ref="CU75:CX78" si="40">AG75</f>
        <v>0</v>
      </c>
      <c r="CV75">
        <f t="shared" si="40"/>
        <v>0</v>
      </c>
      <c r="CW75">
        <f t="shared" si="40"/>
        <v>0</v>
      </c>
      <c r="CX75">
        <f t="shared" si="40"/>
        <v>0</v>
      </c>
      <c r="CY75">
        <f>(((S75+R75)*AT75)/100)</f>
        <v>0</v>
      </c>
      <c r="CZ75">
        <f>(((S75+R75)*AU75)/100)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28</v>
      </c>
      <c r="DH75" t="s">
        <v>3</v>
      </c>
      <c r="DI75" t="s">
        <v>28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27</v>
      </c>
      <c r="DW75" t="s">
        <v>27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99266724</v>
      </c>
      <c r="EF75">
        <v>16</v>
      </c>
      <c r="EG75" t="s">
        <v>29</v>
      </c>
      <c r="EH75">
        <v>0</v>
      </c>
      <c r="EI75" t="s">
        <v>3</v>
      </c>
      <c r="EJ75">
        <v>4</v>
      </c>
      <c r="EK75">
        <v>0</v>
      </c>
      <c r="EL75" t="s">
        <v>30</v>
      </c>
      <c r="EM75" t="s">
        <v>31</v>
      </c>
      <c r="EO75" t="s">
        <v>3</v>
      </c>
      <c r="EQ75">
        <v>0</v>
      </c>
      <c r="ER75">
        <v>451</v>
      </c>
      <c r="ES75">
        <v>0</v>
      </c>
      <c r="ET75">
        <v>0</v>
      </c>
      <c r="EU75">
        <v>0</v>
      </c>
      <c r="EV75">
        <v>451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-606362411</v>
      </c>
      <c r="GG75">
        <v>2</v>
      </c>
      <c r="GH75">
        <v>2</v>
      </c>
      <c r="GI75">
        <v>3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0.56999999999999995</v>
      </c>
      <c r="GN75">
        <f>IF(OR(BI75=0,BI75=1),GM75-GX75,0)</f>
        <v>0</v>
      </c>
      <c r="GO75">
        <f>IF(BI75=2,GM75-GX75,0)</f>
        <v>0</v>
      </c>
      <c r="GP75">
        <f>IF(BI75=4,GM75-GX75,0)</f>
        <v>0.56999999999999995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32</v>
      </c>
      <c r="F76" t="s">
        <v>33</v>
      </c>
      <c r="G76" t="s">
        <v>34</v>
      </c>
      <c r="H76" t="s">
        <v>27</v>
      </c>
      <c r="I76">
        <f>ROUND(1/10000,9)</f>
        <v>1E-4</v>
      </c>
      <c r="J76">
        <v>0</v>
      </c>
      <c r="K76">
        <f>ROUND(1/10000,9)</f>
        <v>1E-4</v>
      </c>
      <c r="O76">
        <f>ROUND(CP76,2)</f>
        <v>1.0900000000000001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1.0900000000000001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39"/>
        <v>0</v>
      </c>
      <c r="Y76">
        <f t="shared" si="39"/>
        <v>0</v>
      </c>
      <c r="AA76">
        <v>369519590</v>
      </c>
      <c r="AB76">
        <f>ROUND((AC76+AD76+AF76),6)</f>
        <v>776.26080000000002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ROUND((((EV76*0.7)*0.906)),6)</f>
        <v>776.26080000000002</v>
      </c>
      <c r="AG76">
        <f>ROUND((AP76),6)</f>
        <v>0</v>
      </c>
      <c r="AH76">
        <f>(((EW76*0.7)*0.906))</f>
        <v>0</v>
      </c>
      <c r="AI76">
        <f>(EX76)</f>
        <v>0</v>
      </c>
      <c r="AJ76">
        <f>(AS76)</f>
        <v>0</v>
      </c>
      <c r="AK76">
        <v>1224</v>
      </c>
      <c r="AL76">
        <v>0</v>
      </c>
      <c r="AM76">
        <v>0</v>
      </c>
      <c r="AN76">
        <v>0</v>
      </c>
      <c r="AO76">
        <v>1224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14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3</v>
      </c>
      <c r="BM76">
        <v>0</v>
      </c>
      <c r="BN76">
        <v>0</v>
      </c>
      <c r="BO76" t="s">
        <v>3</v>
      </c>
      <c r="BP76">
        <v>0</v>
      </c>
      <c r="BQ76">
        <v>16</v>
      </c>
      <c r="BR76">
        <v>0</v>
      </c>
      <c r="BS76">
        <v>14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1.0900000000000001</v>
      </c>
      <c r="CQ76">
        <f>AC76*BC76</f>
        <v>0</v>
      </c>
      <c r="CR76">
        <f>AD76*BB76</f>
        <v>0</v>
      </c>
      <c r="CS76">
        <f>AE76*BS76</f>
        <v>0</v>
      </c>
      <c r="CT76">
        <f>AF76*BA76</f>
        <v>10867.6512</v>
      </c>
      <c r="CU76">
        <f t="shared" si="40"/>
        <v>0</v>
      </c>
      <c r="CV76">
        <f t="shared" si="40"/>
        <v>0</v>
      </c>
      <c r="CW76">
        <f t="shared" si="40"/>
        <v>0</v>
      </c>
      <c r="CX76">
        <f t="shared" si="40"/>
        <v>0</v>
      </c>
      <c r="CY76">
        <f>(((S76+R76)*AT76)/100)</f>
        <v>0</v>
      </c>
      <c r="CZ76">
        <f>(((S76+R76)*AU76)/100)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35</v>
      </c>
      <c r="DH76" t="s">
        <v>3</v>
      </c>
      <c r="DI76" t="s">
        <v>35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27</v>
      </c>
      <c r="DW76" t="s">
        <v>27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99266724</v>
      </c>
      <c r="EF76">
        <v>16</v>
      </c>
      <c r="EG76" t="s">
        <v>29</v>
      </c>
      <c r="EH76">
        <v>0</v>
      </c>
      <c r="EI76" t="s">
        <v>3</v>
      </c>
      <c r="EJ76">
        <v>4</v>
      </c>
      <c r="EK76">
        <v>0</v>
      </c>
      <c r="EL76" t="s">
        <v>30</v>
      </c>
      <c r="EM76" t="s">
        <v>31</v>
      </c>
      <c r="EO76" t="s">
        <v>3</v>
      </c>
      <c r="EQ76">
        <v>0</v>
      </c>
      <c r="ER76">
        <v>1224</v>
      </c>
      <c r="ES76">
        <v>0</v>
      </c>
      <c r="ET76">
        <v>0</v>
      </c>
      <c r="EU76">
        <v>0</v>
      </c>
      <c r="EV76">
        <v>1224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2119306603</v>
      </c>
      <c r="GG76">
        <v>2</v>
      </c>
      <c r="GH76">
        <v>2</v>
      </c>
      <c r="GI76">
        <v>3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1.0900000000000001</v>
      </c>
      <c r="GN76">
        <f>IF(OR(BI76=0,BI76=1),GM76-GX76,0)</f>
        <v>0</v>
      </c>
      <c r="GO76">
        <f>IF(BI76=2,GM76-GX76,0)</f>
        <v>0</v>
      </c>
      <c r="GP76">
        <f>IF(BI76=4,GM76-GX76,0)</f>
        <v>1.0900000000000001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36</v>
      </c>
      <c r="F77" t="s">
        <v>37</v>
      </c>
      <c r="G77" t="s">
        <v>38</v>
      </c>
      <c r="H77" t="s">
        <v>27</v>
      </c>
      <c r="I77">
        <f>ROUND(1/10000,9)</f>
        <v>1E-4</v>
      </c>
      <c r="J77">
        <v>0</v>
      </c>
      <c r="K77">
        <f>ROUND(1/10000,9)</f>
        <v>1E-4</v>
      </c>
      <c r="O77">
        <f>ROUND(CP77,2)</f>
        <v>1.48</v>
      </c>
      <c r="P77">
        <f>ROUND(CQ77*I77,2)</f>
        <v>0</v>
      </c>
      <c r="Q77">
        <f>ROUND(CR77*I77,2)</f>
        <v>0</v>
      </c>
      <c r="R77">
        <f>ROUND(CS77*I77,2)</f>
        <v>0</v>
      </c>
      <c r="S77">
        <f>ROUND(CT77*I77,2)</f>
        <v>1.48</v>
      </c>
      <c r="T77">
        <f>ROUND(CU77*I77,2)</f>
        <v>0</v>
      </c>
      <c r="U77">
        <f>CV77*I77</f>
        <v>0</v>
      </c>
      <c r="V77">
        <f>CW77*I77</f>
        <v>0</v>
      </c>
      <c r="W77">
        <f>ROUND(CX77*I77,2)</f>
        <v>0</v>
      </c>
      <c r="X77">
        <f t="shared" si="39"/>
        <v>0</v>
      </c>
      <c r="Y77">
        <f t="shared" si="39"/>
        <v>0</v>
      </c>
      <c r="AA77">
        <v>369519590</v>
      </c>
      <c r="AB77">
        <f>ROUND((AC77+AD77+AF77),6)</f>
        <v>1060.02</v>
      </c>
      <c r="AC77">
        <f>ROUND((ES77),6)</f>
        <v>0</v>
      </c>
      <c r="AD77">
        <f>ROUND((((ET77)-(EU77))+AE77),6)</f>
        <v>0</v>
      </c>
      <c r="AE77">
        <f>ROUND((EU77),6)</f>
        <v>0</v>
      </c>
      <c r="AF77">
        <f>ROUND(((EV77*0.906)),6)</f>
        <v>1060.02</v>
      </c>
      <c r="AG77">
        <f>ROUND((AP77),6)</f>
        <v>0</v>
      </c>
      <c r="AH77">
        <f>((EW77*0.906))</f>
        <v>0</v>
      </c>
      <c r="AI77">
        <f>(EX77)</f>
        <v>0</v>
      </c>
      <c r="AJ77">
        <f>(AS77)</f>
        <v>0</v>
      </c>
      <c r="AK77">
        <v>1170</v>
      </c>
      <c r="AL77">
        <v>0</v>
      </c>
      <c r="AM77">
        <v>0</v>
      </c>
      <c r="AN77">
        <v>0</v>
      </c>
      <c r="AO77">
        <v>1170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14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4</v>
      </c>
      <c r="BJ77" t="s">
        <v>3</v>
      </c>
      <c r="BM77">
        <v>0</v>
      </c>
      <c r="BN77">
        <v>0</v>
      </c>
      <c r="BO77" t="s">
        <v>3</v>
      </c>
      <c r="BP77">
        <v>0</v>
      </c>
      <c r="BQ77">
        <v>16</v>
      </c>
      <c r="BR77">
        <v>0</v>
      </c>
      <c r="BS77">
        <v>14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(P77+Q77+S77)</f>
        <v>1.48</v>
      </c>
      <c r="CQ77">
        <f>AC77*BC77</f>
        <v>0</v>
      </c>
      <c r="CR77">
        <f>AD77*BB77</f>
        <v>0</v>
      </c>
      <c r="CS77">
        <f>AE77*BS77</f>
        <v>0</v>
      </c>
      <c r="CT77">
        <f>AF77*BA77</f>
        <v>14840.279999999999</v>
      </c>
      <c r="CU77">
        <f t="shared" si="40"/>
        <v>0</v>
      </c>
      <c r="CV77">
        <f t="shared" si="40"/>
        <v>0</v>
      </c>
      <c r="CW77">
        <f t="shared" si="40"/>
        <v>0</v>
      </c>
      <c r="CX77">
        <f t="shared" si="40"/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28</v>
      </c>
      <c r="DH77" t="s">
        <v>3</v>
      </c>
      <c r="DI77" t="s">
        <v>28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27</v>
      </c>
      <c r="DW77" t="s">
        <v>27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99266724</v>
      </c>
      <c r="EF77">
        <v>16</v>
      </c>
      <c r="EG77" t="s">
        <v>29</v>
      </c>
      <c r="EH77">
        <v>0</v>
      </c>
      <c r="EI77" t="s">
        <v>3</v>
      </c>
      <c r="EJ77">
        <v>4</v>
      </c>
      <c r="EK77">
        <v>0</v>
      </c>
      <c r="EL77" t="s">
        <v>30</v>
      </c>
      <c r="EM77" t="s">
        <v>31</v>
      </c>
      <c r="EO77" t="s">
        <v>3</v>
      </c>
      <c r="EQ77">
        <v>0</v>
      </c>
      <c r="ER77">
        <v>1170</v>
      </c>
      <c r="ES77">
        <v>0</v>
      </c>
      <c r="ET77">
        <v>0</v>
      </c>
      <c r="EU77">
        <v>0</v>
      </c>
      <c r="EV77">
        <v>1170</v>
      </c>
      <c r="EW77">
        <v>0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-1146551874</v>
      </c>
      <c r="GG77">
        <v>2</v>
      </c>
      <c r="GH77">
        <v>2</v>
      </c>
      <c r="GI77">
        <v>3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1.48</v>
      </c>
      <c r="GN77">
        <f>IF(OR(BI77=0,BI77=1),GM77-GX77,0)</f>
        <v>0</v>
      </c>
      <c r="GO77">
        <f>IF(BI77=2,GM77-GX77,0)</f>
        <v>0</v>
      </c>
      <c r="GP77">
        <f>IF(BI77=4,GM77-GX77,0)</f>
        <v>1.48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39</v>
      </c>
      <c r="F78" t="s">
        <v>40</v>
      </c>
      <c r="G78" t="s">
        <v>97</v>
      </c>
      <c r="H78" t="s">
        <v>27</v>
      </c>
      <c r="I78">
        <f>ROUND(1/10000,9)</f>
        <v>1E-4</v>
      </c>
      <c r="J78">
        <v>0</v>
      </c>
      <c r="K78">
        <f>ROUND(1/10000,9)</f>
        <v>1E-4</v>
      </c>
      <c r="O78">
        <f>ROUND(CP78,2)</f>
        <v>0.85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0.85</v>
      </c>
      <c r="T78">
        <f>ROUND(CU78*I78,2)</f>
        <v>0</v>
      </c>
      <c r="U78">
        <f>CV78*I78</f>
        <v>0</v>
      </c>
      <c r="V78">
        <f>CW78*I78</f>
        <v>0</v>
      </c>
      <c r="W78">
        <f>ROUND(CX78*I78,2)</f>
        <v>0</v>
      </c>
      <c r="X78">
        <f t="shared" si="39"/>
        <v>0</v>
      </c>
      <c r="Y78">
        <f t="shared" si="39"/>
        <v>0</v>
      </c>
      <c r="AA78">
        <v>369519590</v>
      </c>
      <c r="AB78">
        <f>ROUND((AC78+AD78+AF78),6)</f>
        <v>604.30200000000002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ROUND(((EV78*0.906)),6)</f>
        <v>604.30200000000002</v>
      </c>
      <c r="AG78">
        <f>ROUND((AP78),6)</f>
        <v>0</v>
      </c>
      <c r="AH78">
        <f>((EW78*0.906))</f>
        <v>0</v>
      </c>
      <c r="AI78">
        <f>(EX78)</f>
        <v>0</v>
      </c>
      <c r="AJ78">
        <f>(AS78)</f>
        <v>0</v>
      </c>
      <c r="AK78">
        <v>667</v>
      </c>
      <c r="AL78">
        <v>0</v>
      </c>
      <c r="AM78">
        <v>0</v>
      </c>
      <c r="AN78">
        <v>0</v>
      </c>
      <c r="AO78">
        <v>667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14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4</v>
      </c>
      <c r="BJ78" t="s">
        <v>3</v>
      </c>
      <c r="BM78">
        <v>0</v>
      </c>
      <c r="BN78">
        <v>0</v>
      </c>
      <c r="BO78" t="s">
        <v>3</v>
      </c>
      <c r="BP78">
        <v>0</v>
      </c>
      <c r="BQ78">
        <v>16</v>
      </c>
      <c r="BR78">
        <v>0</v>
      </c>
      <c r="BS78">
        <v>14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(P78+Q78+S78)</f>
        <v>0.85</v>
      </c>
      <c r="CQ78">
        <f>AC78*BC78</f>
        <v>0</v>
      </c>
      <c r="CR78">
        <f>AD78*BB78</f>
        <v>0</v>
      </c>
      <c r="CS78">
        <f>AE78*BS78</f>
        <v>0</v>
      </c>
      <c r="CT78">
        <f>AF78*BA78</f>
        <v>8460.228000000001</v>
      </c>
      <c r="CU78">
        <f t="shared" si="40"/>
        <v>0</v>
      </c>
      <c r="CV78">
        <f t="shared" si="40"/>
        <v>0</v>
      </c>
      <c r="CW78">
        <f t="shared" si="40"/>
        <v>0</v>
      </c>
      <c r="CX78">
        <f t="shared" si="40"/>
        <v>0</v>
      </c>
      <c r="CY78">
        <f>(((S78+R78)*AT78)/100)</f>
        <v>0</v>
      </c>
      <c r="CZ78">
        <f>(((S78+R78)*AU78)/100)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28</v>
      </c>
      <c r="DH78" t="s">
        <v>3</v>
      </c>
      <c r="DI78" t="s">
        <v>28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27</v>
      </c>
      <c r="DW78" t="s">
        <v>27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99266724</v>
      </c>
      <c r="EF78">
        <v>16</v>
      </c>
      <c r="EG78" t="s">
        <v>29</v>
      </c>
      <c r="EH78">
        <v>0</v>
      </c>
      <c r="EI78" t="s">
        <v>3</v>
      </c>
      <c r="EJ78">
        <v>4</v>
      </c>
      <c r="EK78">
        <v>0</v>
      </c>
      <c r="EL78" t="s">
        <v>30</v>
      </c>
      <c r="EM78" t="s">
        <v>31</v>
      </c>
      <c r="EO78" t="s">
        <v>3</v>
      </c>
      <c r="EQ78">
        <v>0</v>
      </c>
      <c r="ER78">
        <v>667</v>
      </c>
      <c r="ES78">
        <v>0</v>
      </c>
      <c r="ET78">
        <v>0</v>
      </c>
      <c r="EU78">
        <v>0</v>
      </c>
      <c r="EV78">
        <v>667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-417203899</v>
      </c>
      <c r="GG78">
        <v>2</v>
      </c>
      <c r="GH78">
        <v>2</v>
      </c>
      <c r="GI78">
        <v>3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0.85</v>
      </c>
      <c r="GN78">
        <f>IF(OR(BI78=0,BI78=1),GM78-GX78,0)</f>
        <v>0</v>
      </c>
      <c r="GO78">
        <f>IF(BI78=2,GM78-GX78,0)</f>
        <v>0</v>
      </c>
      <c r="GP78">
        <f>IF(BI78=4,GM78-GX78,0)</f>
        <v>0.85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80" spans="1:245" x14ac:dyDescent="0.2">
      <c r="A80" s="2">
        <v>51</v>
      </c>
      <c r="B80" s="2">
        <f>B71</f>
        <v>1</v>
      </c>
      <c r="C80" s="2">
        <f>A71</f>
        <v>5</v>
      </c>
      <c r="D80" s="2">
        <f>ROW(A71)</f>
        <v>71</v>
      </c>
      <c r="E80" s="2"/>
      <c r="F80" s="2" t="str">
        <f>IF(F71&lt;&gt;"",F71,"")</f>
        <v>Новый подраздел</v>
      </c>
      <c r="G80" s="2" t="str">
        <f>IF(G71&lt;&gt;"",G71,"")</f>
        <v>2. Стеновое ограждение</v>
      </c>
      <c r="H80" s="2">
        <v>0</v>
      </c>
      <c r="I80" s="2"/>
      <c r="J80" s="2"/>
      <c r="K80" s="2"/>
      <c r="L80" s="2"/>
      <c r="M80" s="2"/>
      <c r="N80" s="2"/>
      <c r="O80" s="2">
        <f t="shared" ref="O80:T80" si="41">ROUND(AB80,2)</f>
        <v>3.99</v>
      </c>
      <c r="P80" s="2">
        <f t="shared" si="41"/>
        <v>0</v>
      </c>
      <c r="Q80" s="2">
        <f t="shared" si="41"/>
        <v>0</v>
      </c>
      <c r="R80" s="2">
        <f t="shared" si="41"/>
        <v>0</v>
      </c>
      <c r="S80" s="2">
        <f t="shared" si="41"/>
        <v>3.99</v>
      </c>
      <c r="T80" s="2">
        <f t="shared" si="41"/>
        <v>0</v>
      </c>
      <c r="U80" s="2">
        <f>AH80</f>
        <v>0</v>
      </c>
      <c r="V80" s="2">
        <f>AI80</f>
        <v>0</v>
      </c>
      <c r="W80" s="2">
        <f>ROUND(AJ80,2)</f>
        <v>0</v>
      </c>
      <c r="X80" s="2">
        <f>ROUND(AK80,2)</f>
        <v>0</v>
      </c>
      <c r="Y80" s="2">
        <f>ROUND(AL80,2)</f>
        <v>0</v>
      </c>
      <c r="Z80" s="2"/>
      <c r="AA80" s="2"/>
      <c r="AB80" s="2">
        <f>ROUND(SUMIF(AA75:AA78,"=369519590",O75:O78),2)</f>
        <v>3.99</v>
      </c>
      <c r="AC80" s="2">
        <f>ROUND(SUMIF(AA75:AA78,"=369519590",P75:P78),2)</f>
        <v>0</v>
      </c>
      <c r="AD80" s="2">
        <f>ROUND(SUMIF(AA75:AA78,"=369519590",Q75:Q78),2)</f>
        <v>0</v>
      </c>
      <c r="AE80" s="2">
        <f>ROUND(SUMIF(AA75:AA78,"=369519590",R75:R78),2)</f>
        <v>0</v>
      </c>
      <c r="AF80" s="2">
        <f>ROUND(SUMIF(AA75:AA78,"=369519590",S75:S78),2)</f>
        <v>3.99</v>
      </c>
      <c r="AG80" s="2">
        <f>ROUND(SUMIF(AA75:AA78,"=369519590",T75:T78),2)</f>
        <v>0</v>
      </c>
      <c r="AH80" s="2">
        <f>SUMIF(AA75:AA78,"=369519590",U75:U78)</f>
        <v>0</v>
      </c>
      <c r="AI80" s="2">
        <f>SUMIF(AA75:AA78,"=369519590",V75:V78)</f>
        <v>0</v>
      </c>
      <c r="AJ80" s="2">
        <f>ROUND(SUMIF(AA75:AA78,"=369519590",W75:W78),2)</f>
        <v>0</v>
      </c>
      <c r="AK80" s="2">
        <f>ROUND(SUMIF(AA75:AA78,"=369519590",X75:X78),2)</f>
        <v>0</v>
      </c>
      <c r="AL80" s="2">
        <f>ROUND(SUMIF(AA75:AA78,"=369519590",Y75:Y78),2)</f>
        <v>0</v>
      </c>
      <c r="AM80" s="2"/>
      <c r="AN80" s="2"/>
      <c r="AO80" s="2">
        <f t="shared" ref="AO80:BD80" si="42">ROUND(BX80,2)</f>
        <v>0</v>
      </c>
      <c r="AP80" s="2">
        <f t="shared" si="42"/>
        <v>0</v>
      </c>
      <c r="AQ80" s="2">
        <f t="shared" si="42"/>
        <v>0</v>
      </c>
      <c r="AR80" s="2">
        <f t="shared" si="42"/>
        <v>3.99</v>
      </c>
      <c r="AS80" s="2">
        <f t="shared" si="42"/>
        <v>0</v>
      </c>
      <c r="AT80" s="2">
        <f t="shared" si="42"/>
        <v>0</v>
      </c>
      <c r="AU80" s="2">
        <f t="shared" si="42"/>
        <v>3.99</v>
      </c>
      <c r="AV80" s="2">
        <f t="shared" si="42"/>
        <v>0</v>
      </c>
      <c r="AW80" s="2">
        <f t="shared" si="42"/>
        <v>0</v>
      </c>
      <c r="AX80" s="2">
        <f t="shared" si="42"/>
        <v>0</v>
      </c>
      <c r="AY80" s="2">
        <f t="shared" si="42"/>
        <v>0</v>
      </c>
      <c r="AZ80" s="2">
        <f t="shared" si="42"/>
        <v>0</v>
      </c>
      <c r="BA80" s="2">
        <f t="shared" si="42"/>
        <v>0</v>
      </c>
      <c r="BB80" s="2">
        <f t="shared" si="42"/>
        <v>0</v>
      </c>
      <c r="BC80" s="2">
        <f t="shared" si="42"/>
        <v>0</v>
      </c>
      <c r="BD80" s="2">
        <f t="shared" si="42"/>
        <v>0</v>
      </c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>
        <f>ROUND(SUMIF(AA75:AA78,"=369519590",FQ75:FQ78),2)</f>
        <v>0</v>
      </c>
      <c r="BY80" s="2">
        <f>ROUND(SUMIF(AA75:AA78,"=369519590",FR75:FR78),2)</f>
        <v>0</v>
      </c>
      <c r="BZ80" s="2">
        <f>ROUND(SUMIF(AA75:AA78,"=369519590",GL75:GL78),2)</f>
        <v>0</v>
      </c>
      <c r="CA80" s="2">
        <f>ROUND(SUMIF(AA75:AA78,"=369519590",GM75:GM78),2)</f>
        <v>3.99</v>
      </c>
      <c r="CB80" s="2">
        <f>ROUND(SUMIF(AA75:AA78,"=369519590",GN75:GN78),2)</f>
        <v>0</v>
      </c>
      <c r="CC80" s="2">
        <f>ROUND(SUMIF(AA75:AA78,"=369519590",GO75:GO78),2)</f>
        <v>0</v>
      </c>
      <c r="CD80" s="2">
        <f>ROUND(SUMIF(AA75:AA78,"=369519590",GP75:GP78),2)</f>
        <v>3.99</v>
      </c>
      <c r="CE80" s="2">
        <f>AC80-BX80</f>
        <v>0</v>
      </c>
      <c r="CF80" s="2">
        <f>AC80-BY80</f>
        <v>0</v>
      </c>
      <c r="CG80" s="2">
        <f>BX80-BZ80</f>
        <v>0</v>
      </c>
      <c r="CH80" s="2">
        <f>AC80-BX80-BY80+BZ80</f>
        <v>0</v>
      </c>
      <c r="CI80" s="2">
        <f>BY80-BZ80</f>
        <v>0</v>
      </c>
      <c r="CJ80" s="2">
        <f>ROUND(SUMIF(AA75:AA78,"=369519590",GX75:GX78),2)</f>
        <v>0</v>
      </c>
      <c r="CK80" s="2">
        <f>ROUND(SUMIF(AA75:AA78,"=369519590",GY75:GY78),2)</f>
        <v>0</v>
      </c>
      <c r="CL80" s="2">
        <f>ROUND(SUMIF(AA75:AA78,"=369519590",GZ75:GZ78),2)</f>
        <v>0</v>
      </c>
      <c r="CM80" s="2">
        <f>ROUND(SUMIF(AA75:AA78,"=369519590",HD75:HD78),2)</f>
        <v>0</v>
      </c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>
        <v>0</v>
      </c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201</v>
      </c>
      <c r="F82" s="4">
        <f>ROUND(Source!O80,O82)</f>
        <v>3.99</v>
      </c>
      <c r="G82" s="4" t="s">
        <v>42</v>
      </c>
      <c r="H82" s="4" t="s">
        <v>43</v>
      </c>
      <c r="I82" s="4"/>
      <c r="J82" s="4"/>
      <c r="K82" s="4">
        <v>201</v>
      </c>
      <c r="L82" s="4">
        <v>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3.99</v>
      </c>
      <c r="X82" s="4">
        <v>1</v>
      </c>
      <c r="Y82" s="4">
        <v>3.99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202</v>
      </c>
      <c r="F83" s="4">
        <f>ROUND(Source!P80,O83)</f>
        <v>0</v>
      </c>
      <c r="G83" s="4" t="s">
        <v>44</v>
      </c>
      <c r="H83" s="4" t="s">
        <v>45</v>
      </c>
      <c r="I83" s="4"/>
      <c r="J83" s="4"/>
      <c r="K83" s="4">
        <v>202</v>
      </c>
      <c r="L83" s="4">
        <v>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222</v>
      </c>
      <c r="F84" s="4">
        <f>ROUND(Source!AO80,O84)</f>
        <v>0</v>
      </c>
      <c r="G84" s="4" t="s">
        <v>46</v>
      </c>
      <c r="H84" s="4" t="s">
        <v>47</v>
      </c>
      <c r="I84" s="4"/>
      <c r="J84" s="4"/>
      <c r="K84" s="4">
        <v>222</v>
      </c>
      <c r="L84" s="4">
        <v>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225</v>
      </c>
      <c r="F85" s="4">
        <f>ROUND(Source!AV80,O85)</f>
        <v>0</v>
      </c>
      <c r="G85" s="4" t="s">
        <v>48</v>
      </c>
      <c r="H85" s="4" t="s">
        <v>49</v>
      </c>
      <c r="I85" s="4"/>
      <c r="J85" s="4"/>
      <c r="K85" s="4">
        <v>225</v>
      </c>
      <c r="L85" s="4">
        <v>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226</v>
      </c>
      <c r="F86" s="4">
        <f>ROUND(Source!AW80,O86)</f>
        <v>0</v>
      </c>
      <c r="G86" s="4" t="s">
        <v>50</v>
      </c>
      <c r="H86" s="4" t="s">
        <v>51</v>
      </c>
      <c r="I86" s="4"/>
      <c r="J86" s="4"/>
      <c r="K86" s="4">
        <v>226</v>
      </c>
      <c r="L86" s="4">
        <v>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227</v>
      </c>
      <c r="F87" s="4">
        <f>ROUND(Source!AX80,O87)</f>
        <v>0</v>
      </c>
      <c r="G87" s="4" t="s">
        <v>52</v>
      </c>
      <c r="H87" s="4" t="s">
        <v>53</v>
      </c>
      <c r="I87" s="4"/>
      <c r="J87" s="4"/>
      <c r="K87" s="4">
        <v>227</v>
      </c>
      <c r="L87" s="4">
        <v>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228</v>
      </c>
      <c r="F88" s="4">
        <f>ROUND(Source!AY80,O88)</f>
        <v>0</v>
      </c>
      <c r="G88" s="4" t="s">
        <v>54</v>
      </c>
      <c r="H88" s="4" t="s">
        <v>55</v>
      </c>
      <c r="I88" s="4"/>
      <c r="J88" s="4"/>
      <c r="K88" s="4">
        <v>228</v>
      </c>
      <c r="L88" s="4">
        <v>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216</v>
      </c>
      <c r="F89" s="4">
        <f>ROUND(Source!AP80,O89)</f>
        <v>0</v>
      </c>
      <c r="G89" s="4" t="s">
        <v>56</v>
      </c>
      <c r="H89" s="4" t="s">
        <v>57</v>
      </c>
      <c r="I89" s="4"/>
      <c r="J89" s="4"/>
      <c r="K89" s="4">
        <v>216</v>
      </c>
      <c r="L89" s="4">
        <v>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223</v>
      </c>
      <c r="F90" s="4">
        <f>ROUND(Source!AQ80,O90)</f>
        <v>0</v>
      </c>
      <c r="G90" s="4" t="s">
        <v>58</v>
      </c>
      <c r="H90" s="4" t="s">
        <v>59</v>
      </c>
      <c r="I90" s="4"/>
      <c r="J90" s="4"/>
      <c r="K90" s="4">
        <v>223</v>
      </c>
      <c r="L90" s="4">
        <v>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229</v>
      </c>
      <c r="F91" s="4">
        <f>ROUND(Source!AZ80,O91)</f>
        <v>0</v>
      </c>
      <c r="G91" s="4" t="s">
        <v>60</v>
      </c>
      <c r="H91" s="4" t="s">
        <v>61</v>
      </c>
      <c r="I91" s="4"/>
      <c r="J91" s="4"/>
      <c r="K91" s="4">
        <v>229</v>
      </c>
      <c r="L91" s="4">
        <v>10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203</v>
      </c>
      <c r="F92" s="4">
        <f>ROUND(Source!Q80,O92)</f>
        <v>0</v>
      </c>
      <c r="G92" s="4" t="s">
        <v>62</v>
      </c>
      <c r="H92" s="4" t="s">
        <v>63</v>
      </c>
      <c r="I92" s="4"/>
      <c r="J92" s="4"/>
      <c r="K92" s="4">
        <v>203</v>
      </c>
      <c r="L92" s="4">
        <v>11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231</v>
      </c>
      <c r="F93" s="4">
        <f>ROUND(Source!BB80,O93)</f>
        <v>0</v>
      </c>
      <c r="G93" s="4" t="s">
        <v>64</v>
      </c>
      <c r="H93" s="4" t="s">
        <v>65</v>
      </c>
      <c r="I93" s="4"/>
      <c r="J93" s="4"/>
      <c r="K93" s="4">
        <v>231</v>
      </c>
      <c r="L93" s="4">
        <v>12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204</v>
      </c>
      <c r="F94" s="4">
        <f>ROUND(Source!R80,O94)</f>
        <v>0</v>
      </c>
      <c r="G94" s="4" t="s">
        <v>66</v>
      </c>
      <c r="H94" s="4" t="s">
        <v>67</v>
      </c>
      <c r="I94" s="4"/>
      <c r="J94" s="4"/>
      <c r="K94" s="4">
        <v>204</v>
      </c>
      <c r="L94" s="4">
        <v>13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205</v>
      </c>
      <c r="F95" s="4">
        <f>ROUND(Source!S80,O95)</f>
        <v>3.99</v>
      </c>
      <c r="G95" s="4" t="s">
        <v>68</v>
      </c>
      <c r="H95" s="4" t="s">
        <v>69</v>
      </c>
      <c r="I95" s="4"/>
      <c r="J95" s="4"/>
      <c r="K95" s="4">
        <v>205</v>
      </c>
      <c r="L95" s="4">
        <v>14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3.99</v>
      </c>
      <c r="X95" s="4">
        <v>1</v>
      </c>
      <c r="Y95" s="4">
        <v>3.99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232</v>
      </c>
      <c r="F96" s="4">
        <f>ROUND(Source!BC80,O96)</f>
        <v>0</v>
      </c>
      <c r="G96" s="4" t="s">
        <v>70</v>
      </c>
      <c r="H96" s="4" t="s">
        <v>71</v>
      </c>
      <c r="I96" s="4"/>
      <c r="J96" s="4"/>
      <c r="K96" s="4">
        <v>232</v>
      </c>
      <c r="L96" s="4">
        <v>15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214</v>
      </c>
      <c r="F97" s="4">
        <f>ROUND(Source!AS80,O97)</f>
        <v>0</v>
      </c>
      <c r="G97" s="4" t="s">
        <v>72</v>
      </c>
      <c r="H97" s="4" t="s">
        <v>73</v>
      </c>
      <c r="I97" s="4"/>
      <c r="J97" s="4"/>
      <c r="K97" s="4">
        <v>214</v>
      </c>
      <c r="L97" s="4">
        <v>16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215</v>
      </c>
      <c r="F98" s="4">
        <f>ROUND(Source!AT80,O98)</f>
        <v>0</v>
      </c>
      <c r="G98" s="4" t="s">
        <v>74</v>
      </c>
      <c r="H98" s="4" t="s">
        <v>75</v>
      </c>
      <c r="I98" s="4"/>
      <c r="J98" s="4"/>
      <c r="K98" s="4">
        <v>215</v>
      </c>
      <c r="L98" s="4">
        <v>17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217</v>
      </c>
      <c r="F99" s="4">
        <f>ROUND(Source!AU80,O99)</f>
        <v>3.99</v>
      </c>
      <c r="G99" s="4" t="s">
        <v>76</v>
      </c>
      <c r="H99" s="4" t="s">
        <v>77</v>
      </c>
      <c r="I99" s="4"/>
      <c r="J99" s="4"/>
      <c r="K99" s="4">
        <v>217</v>
      </c>
      <c r="L99" s="4">
        <v>18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3.99</v>
      </c>
      <c r="X99" s="4">
        <v>1</v>
      </c>
      <c r="Y99" s="4">
        <v>3.99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230</v>
      </c>
      <c r="F100" s="4">
        <f>ROUND(Source!BA80,O100)</f>
        <v>0</v>
      </c>
      <c r="G100" s="4" t="s">
        <v>78</v>
      </c>
      <c r="H100" s="4" t="s">
        <v>79</v>
      </c>
      <c r="I100" s="4"/>
      <c r="J100" s="4"/>
      <c r="K100" s="4">
        <v>230</v>
      </c>
      <c r="L100" s="4">
        <v>19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206</v>
      </c>
      <c r="F101" s="4">
        <f>ROUND(Source!T80,O101)</f>
        <v>0</v>
      </c>
      <c r="G101" s="4" t="s">
        <v>80</v>
      </c>
      <c r="H101" s="4" t="s">
        <v>81</v>
      </c>
      <c r="I101" s="4"/>
      <c r="J101" s="4"/>
      <c r="K101" s="4">
        <v>206</v>
      </c>
      <c r="L101" s="4">
        <v>20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207</v>
      </c>
      <c r="F102" s="4">
        <f>Source!U80</f>
        <v>0</v>
      </c>
      <c r="G102" s="4" t="s">
        <v>82</v>
      </c>
      <c r="H102" s="4" t="s">
        <v>83</v>
      </c>
      <c r="I102" s="4"/>
      <c r="J102" s="4"/>
      <c r="K102" s="4">
        <v>207</v>
      </c>
      <c r="L102" s="4">
        <v>21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208</v>
      </c>
      <c r="F103" s="4">
        <f>Source!V80</f>
        <v>0</v>
      </c>
      <c r="G103" s="4" t="s">
        <v>84</v>
      </c>
      <c r="H103" s="4" t="s">
        <v>85</v>
      </c>
      <c r="I103" s="4"/>
      <c r="J103" s="4"/>
      <c r="K103" s="4">
        <v>208</v>
      </c>
      <c r="L103" s="4">
        <v>22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209</v>
      </c>
      <c r="F104" s="4">
        <f>ROUND(Source!W80,O104)</f>
        <v>0</v>
      </c>
      <c r="G104" s="4" t="s">
        <v>86</v>
      </c>
      <c r="H104" s="4" t="s">
        <v>87</v>
      </c>
      <c r="I104" s="4"/>
      <c r="J104" s="4"/>
      <c r="K104" s="4">
        <v>209</v>
      </c>
      <c r="L104" s="4">
        <v>23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233</v>
      </c>
      <c r="F105" s="4">
        <f>ROUND(Source!BD80,O105)</f>
        <v>0</v>
      </c>
      <c r="G105" s="4" t="s">
        <v>88</v>
      </c>
      <c r="H105" s="4" t="s">
        <v>89</v>
      </c>
      <c r="I105" s="4"/>
      <c r="J105" s="4"/>
      <c r="K105" s="4">
        <v>233</v>
      </c>
      <c r="L105" s="4">
        <v>24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210</v>
      </c>
      <c r="F106" s="4">
        <f>ROUND(Source!X80,O106)</f>
        <v>0</v>
      </c>
      <c r="G106" s="4" t="s">
        <v>90</v>
      </c>
      <c r="H106" s="4" t="s">
        <v>91</v>
      </c>
      <c r="I106" s="4"/>
      <c r="J106" s="4"/>
      <c r="K106" s="4">
        <v>210</v>
      </c>
      <c r="L106" s="4">
        <v>25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211</v>
      </c>
      <c r="F107" s="4">
        <f>ROUND(Source!Y80,O107)</f>
        <v>0</v>
      </c>
      <c r="G107" s="4" t="s">
        <v>92</v>
      </c>
      <c r="H107" s="4" t="s">
        <v>93</v>
      </c>
      <c r="I107" s="4"/>
      <c r="J107" s="4"/>
      <c r="K107" s="4">
        <v>211</v>
      </c>
      <c r="L107" s="4">
        <v>26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224</v>
      </c>
      <c r="F108" s="4">
        <f>ROUND(Source!AR80,O108)</f>
        <v>3.99</v>
      </c>
      <c r="G108" s="4" t="s">
        <v>94</v>
      </c>
      <c r="H108" s="4" t="s">
        <v>95</v>
      </c>
      <c r="I108" s="4"/>
      <c r="J108" s="4"/>
      <c r="K108" s="4">
        <v>224</v>
      </c>
      <c r="L108" s="4">
        <v>27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3.99</v>
      </c>
      <c r="X108" s="4">
        <v>1</v>
      </c>
      <c r="Y108" s="4">
        <v>3.99</v>
      </c>
      <c r="Z108" s="4"/>
      <c r="AA108" s="4"/>
      <c r="AB108" s="4"/>
    </row>
    <row r="110" spans="1:206" x14ac:dyDescent="0.2">
      <c r="A110" s="1">
        <v>5</v>
      </c>
      <c r="B110" s="1">
        <v>1</v>
      </c>
      <c r="C110" s="1"/>
      <c r="D110" s="1">
        <f>ROW(A119)</f>
        <v>119</v>
      </c>
      <c r="E110" s="1"/>
      <c r="F110" s="1" t="s">
        <v>22</v>
      </c>
      <c r="G110" s="1" t="s">
        <v>98</v>
      </c>
      <c r="H110" s="1" t="s">
        <v>3</v>
      </c>
      <c r="I110" s="1">
        <v>0</v>
      </c>
      <c r="J110" s="1"/>
      <c r="K110" s="1">
        <v>-1</v>
      </c>
      <c r="L110" s="1"/>
      <c r="M110" s="1" t="s">
        <v>3</v>
      </c>
      <c r="N110" s="1"/>
      <c r="O110" s="1"/>
      <c r="P110" s="1"/>
      <c r="Q110" s="1"/>
      <c r="R110" s="1"/>
      <c r="S110" s="1">
        <v>0</v>
      </c>
      <c r="T110" s="1"/>
      <c r="U110" s="1" t="s">
        <v>3</v>
      </c>
      <c r="V110" s="1">
        <v>0</v>
      </c>
      <c r="W110" s="1"/>
      <c r="X110" s="1"/>
      <c r="Y110" s="1"/>
      <c r="Z110" s="1"/>
      <c r="AA110" s="1"/>
      <c r="AB110" s="1" t="s">
        <v>3</v>
      </c>
      <c r="AC110" s="1" t="s">
        <v>3</v>
      </c>
      <c r="AD110" s="1" t="s">
        <v>3</v>
      </c>
      <c r="AE110" s="1" t="s">
        <v>3</v>
      </c>
      <c r="AF110" s="1" t="s">
        <v>3</v>
      </c>
      <c r="AG110" s="1" t="s">
        <v>3</v>
      </c>
      <c r="AH110" s="1"/>
      <c r="AI110" s="1"/>
      <c r="AJ110" s="1"/>
      <c r="AK110" s="1"/>
      <c r="AL110" s="1"/>
      <c r="AM110" s="1"/>
      <c r="AN110" s="1"/>
      <c r="AO110" s="1"/>
      <c r="AP110" s="1" t="s">
        <v>3</v>
      </c>
      <c r="AQ110" s="1" t="s">
        <v>3</v>
      </c>
      <c r="AR110" s="1" t="s">
        <v>3</v>
      </c>
      <c r="AS110" s="1"/>
      <c r="AT110" s="1"/>
      <c r="AU110" s="1"/>
      <c r="AV110" s="1"/>
      <c r="AW110" s="1"/>
      <c r="AX110" s="1"/>
      <c r="AY110" s="1"/>
      <c r="AZ110" s="1" t="s">
        <v>3</v>
      </c>
      <c r="BA110" s="1"/>
      <c r="BB110" s="1" t="s">
        <v>3</v>
      </c>
      <c r="BC110" s="1" t="s">
        <v>3</v>
      </c>
      <c r="BD110" s="1" t="s">
        <v>3</v>
      </c>
      <c r="BE110" s="1" t="s">
        <v>3</v>
      </c>
      <c r="BF110" s="1" t="s">
        <v>3</v>
      </c>
      <c r="BG110" s="1" t="s">
        <v>3</v>
      </c>
      <c r="BH110" s="1" t="s">
        <v>3</v>
      </c>
      <c r="BI110" s="1" t="s">
        <v>3</v>
      </c>
      <c r="BJ110" s="1" t="s">
        <v>3</v>
      </c>
      <c r="BK110" s="1" t="s">
        <v>3</v>
      </c>
      <c r="BL110" s="1" t="s">
        <v>3</v>
      </c>
      <c r="BM110" s="1" t="s">
        <v>3</v>
      </c>
      <c r="BN110" s="1" t="s">
        <v>3</v>
      </c>
      <c r="BO110" s="1" t="s">
        <v>3</v>
      </c>
      <c r="BP110" s="1" t="s">
        <v>3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">
      <c r="A112" s="2">
        <v>52</v>
      </c>
      <c r="B112" s="2">
        <f t="shared" ref="B112:G112" si="43">B119</f>
        <v>1</v>
      </c>
      <c r="C112" s="2">
        <f t="shared" si="43"/>
        <v>5</v>
      </c>
      <c r="D112" s="2">
        <f t="shared" si="43"/>
        <v>110</v>
      </c>
      <c r="E112" s="2">
        <f t="shared" si="43"/>
        <v>0</v>
      </c>
      <c r="F112" s="2" t="str">
        <f t="shared" si="43"/>
        <v>Новый подраздел</v>
      </c>
      <c r="G112" s="2" t="str">
        <f t="shared" si="43"/>
        <v>3. Ж/б перекрытия, включая полы</v>
      </c>
      <c r="H112" s="2"/>
      <c r="I112" s="2"/>
      <c r="J112" s="2"/>
      <c r="K112" s="2"/>
      <c r="L112" s="2"/>
      <c r="M112" s="2"/>
      <c r="N112" s="2"/>
      <c r="O112" s="2">
        <f t="shared" ref="O112:AT112" si="44">O119</f>
        <v>2.91</v>
      </c>
      <c r="P112" s="2">
        <f t="shared" si="44"/>
        <v>0</v>
      </c>
      <c r="Q112" s="2">
        <f t="shared" si="44"/>
        <v>0</v>
      </c>
      <c r="R112" s="2">
        <f t="shared" si="44"/>
        <v>0</v>
      </c>
      <c r="S112" s="2">
        <f t="shared" si="44"/>
        <v>2.91</v>
      </c>
      <c r="T112" s="2">
        <f t="shared" si="44"/>
        <v>0</v>
      </c>
      <c r="U112" s="2">
        <f t="shared" si="44"/>
        <v>0</v>
      </c>
      <c r="V112" s="2">
        <f t="shared" si="44"/>
        <v>0</v>
      </c>
      <c r="W112" s="2">
        <f t="shared" si="44"/>
        <v>0</v>
      </c>
      <c r="X112" s="2">
        <f t="shared" si="44"/>
        <v>0</v>
      </c>
      <c r="Y112" s="2">
        <f t="shared" si="44"/>
        <v>0</v>
      </c>
      <c r="Z112" s="2">
        <f t="shared" si="44"/>
        <v>0</v>
      </c>
      <c r="AA112" s="2">
        <f t="shared" si="44"/>
        <v>0</v>
      </c>
      <c r="AB112" s="2">
        <f t="shared" si="44"/>
        <v>2.91</v>
      </c>
      <c r="AC112" s="2">
        <f t="shared" si="44"/>
        <v>0</v>
      </c>
      <c r="AD112" s="2">
        <f t="shared" si="44"/>
        <v>0</v>
      </c>
      <c r="AE112" s="2">
        <f t="shared" si="44"/>
        <v>0</v>
      </c>
      <c r="AF112" s="2">
        <f t="shared" si="44"/>
        <v>2.91</v>
      </c>
      <c r="AG112" s="2">
        <f t="shared" si="44"/>
        <v>0</v>
      </c>
      <c r="AH112" s="2">
        <f t="shared" si="44"/>
        <v>0</v>
      </c>
      <c r="AI112" s="2">
        <f t="shared" si="44"/>
        <v>0</v>
      </c>
      <c r="AJ112" s="2">
        <f t="shared" si="44"/>
        <v>0</v>
      </c>
      <c r="AK112" s="2">
        <f t="shared" si="44"/>
        <v>0</v>
      </c>
      <c r="AL112" s="2">
        <f t="shared" si="44"/>
        <v>0</v>
      </c>
      <c r="AM112" s="2">
        <f t="shared" si="44"/>
        <v>0</v>
      </c>
      <c r="AN112" s="2">
        <f t="shared" si="44"/>
        <v>0</v>
      </c>
      <c r="AO112" s="2">
        <f t="shared" si="44"/>
        <v>0</v>
      </c>
      <c r="AP112" s="2">
        <f t="shared" si="44"/>
        <v>0</v>
      </c>
      <c r="AQ112" s="2">
        <f t="shared" si="44"/>
        <v>0</v>
      </c>
      <c r="AR112" s="2">
        <f t="shared" si="44"/>
        <v>2.91</v>
      </c>
      <c r="AS112" s="2">
        <f t="shared" si="44"/>
        <v>0</v>
      </c>
      <c r="AT112" s="2">
        <f t="shared" si="44"/>
        <v>0</v>
      </c>
      <c r="AU112" s="2">
        <f t="shared" ref="AU112:BZ112" si="45">AU119</f>
        <v>2.91</v>
      </c>
      <c r="AV112" s="2">
        <f t="shared" si="45"/>
        <v>0</v>
      </c>
      <c r="AW112" s="2">
        <f t="shared" si="45"/>
        <v>0</v>
      </c>
      <c r="AX112" s="2">
        <f t="shared" si="45"/>
        <v>0</v>
      </c>
      <c r="AY112" s="2">
        <f t="shared" si="45"/>
        <v>0</v>
      </c>
      <c r="AZ112" s="2">
        <f t="shared" si="45"/>
        <v>0</v>
      </c>
      <c r="BA112" s="2">
        <f t="shared" si="45"/>
        <v>0</v>
      </c>
      <c r="BB112" s="2">
        <f t="shared" si="45"/>
        <v>0</v>
      </c>
      <c r="BC112" s="2">
        <f t="shared" si="45"/>
        <v>0</v>
      </c>
      <c r="BD112" s="2">
        <f t="shared" si="45"/>
        <v>0</v>
      </c>
      <c r="BE112" s="2">
        <f t="shared" si="45"/>
        <v>0</v>
      </c>
      <c r="BF112" s="2">
        <f t="shared" si="45"/>
        <v>0</v>
      </c>
      <c r="BG112" s="2">
        <f t="shared" si="45"/>
        <v>0</v>
      </c>
      <c r="BH112" s="2">
        <f t="shared" si="45"/>
        <v>0</v>
      </c>
      <c r="BI112" s="2">
        <f t="shared" si="45"/>
        <v>0</v>
      </c>
      <c r="BJ112" s="2">
        <f t="shared" si="45"/>
        <v>0</v>
      </c>
      <c r="BK112" s="2">
        <f t="shared" si="45"/>
        <v>0</v>
      </c>
      <c r="BL112" s="2">
        <f t="shared" si="45"/>
        <v>0</v>
      </c>
      <c r="BM112" s="2">
        <f t="shared" si="45"/>
        <v>0</v>
      </c>
      <c r="BN112" s="2">
        <f t="shared" si="45"/>
        <v>0</v>
      </c>
      <c r="BO112" s="2">
        <f t="shared" si="45"/>
        <v>0</v>
      </c>
      <c r="BP112" s="2">
        <f t="shared" si="45"/>
        <v>0</v>
      </c>
      <c r="BQ112" s="2">
        <f t="shared" si="45"/>
        <v>0</v>
      </c>
      <c r="BR112" s="2">
        <f t="shared" si="45"/>
        <v>0</v>
      </c>
      <c r="BS112" s="2">
        <f t="shared" si="45"/>
        <v>0</v>
      </c>
      <c r="BT112" s="2">
        <f t="shared" si="45"/>
        <v>0</v>
      </c>
      <c r="BU112" s="2">
        <f t="shared" si="45"/>
        <v>0</v>
      </c>
      <c r="BV112" s="2">
        <f t="shared" si="45"/>
        <v>0</v>
      </c>
      <c r="BW112" s="2">
        <f t="shared" si="45"/>
        <v>0</v>
      </c>
      <c r="BX112" s="2">
        <f t="shared" si="45"/>
        <v>0</v>
      </c>
      <c r="BY112" s="2">
        <f t="shared" si="45"/>
        <v>0</v>
      </c>
      <c r="BZ112" s="2">
        <f t="shared" si="45"/>
        <v>0</v>
      </c>
      <c r="CA112" s="2">
        <f t="shared" ref="CA112:DF112" si="46">CA119</f>
        <v>2.91</v>
      </c>
      <c r="CB112" s="2">
        <f t="shared" si="46"/>
        <v>0</v>
      </c>
      <c r="CC112" s="2">
        <f t="shared" si="46"/>
        <v>0</v>
      </c>
      <c r="CD112" s="2">
        <f t="shared" si="46"/>
        <v>2.91</v>
      </c>
      <c r="CE112" s="2">
        <f t="shared" si="46"/>
        <v>0</v>
      </c>
      <c r="CF112" s="2">
        <f t="shared" si="46"/>
        <v>0</v>
      </c>
      <c r="CG112" s="2">
        <f t="shared" si="46"/>
        <v>0</v>
      </c>
      <c r="CH112" s="2">
        <f t="shared" si="46"/>
        <v>0</v>
      </c>
      <c r="CI112" s="2">
        <f t="shared" si="46"/>
        <v>0</v>
      </c>
      <c r="CJ112" s="2">
        <f t="shared" si="46"/>
        <v>0</v>
      </c>
      <c r="CK112" s="2">
        <f t="shared" si="46"/>
        <v>0</v>
      </c>
      <c r="CL112" s="2">
        <f t="shared" si="46"/>
        <v>0</v>
      </c>
      <c r="CM112" s="2">
        <f t="shared" si="46"/>
        <v>0</v>
      </c>
      <c r="CN112" s="2">
        <f t="shared" si="46"/>
        <v>0</v>
      </c>
      <c r="CO112" s="2">
        <f t="shared" si="46"/>
        <v>0</v>
      </c>
      <c r="CP112" s="2">
        <f t="shared" si="46"/>
        <v>0</v>
      </c>
      <c r="CQ112" s="2">
        <f t="shared" si="46"/>
        <v>0</v>
      </c>
      <c r="CR112" s="2">
        <f t="shared" si="46"/>
        <v>0</v>
      </c>
      <c r="CS112" s="2">
        <f t="shared" si="46"/>
        <v>0</v>
      </c>
      <c r="CT112" s="2">
        <f t="shared" si="46"/>
        <v>0</v>
      </c>
      <c r="CU112" s="2">
        <f t="shared" si="46"/>
        <v>0</v>
      </c>
      <c r="CV112" s="2">
        <f t="shared" si="46"/>
        <v>0</v>
      </c>
      <c r="CW112" s="2">
        <f t="shared" si="46"/>
        <v>0</v>
      </c>
      <c r="CX112" s="2">
        <f t="shared" si="46"/>
        <v>0</v>
      </c>
      <c r="CY112" s="2">
        <f t="shared" si="46"/>
        <v>0</v>
      </c>
      <c r="CZ112" s="2">
        <f t="shared" si="46"/>
        <v>0</v>
      </c>
      <c r="DA112" s="2">
        <f t="shared" si="46"/>
        <v>0</v>
      </c>
      <c r="DB112" s="2">
        <f t="shared" si="46"/>
        <v>0</v>
      </c>
      <c r="DC112" s="2">
        <f t="shared" si="46"/>
        <v>0</v>
      </c>
      <c r="DD112" s="2">
        <f t="shared" si="46"/>
        <v>0</v>
      </c>
      <c r="DE112" s="2">
        <f t="shared" si="46"/>
        <v>0</v>
      </c>
      <c r="DF112" s="2">
        <f t="shared" si="46"/>
        <v>0</v>
      </c>
      <c r="DG112" s="3">
        <f t="shared" ref="DG112:EL112" si="47">DG119</f>
        <v>0</v>
      </c>
      <c r="DH112" s="3">
        <f t="shared" si="47"/>
        <v>0</v>
      </c>
      <c r="DI112" s="3">
        <f t="shared" si="47"/>
        <v>0</v>
      </c>
      <c r="DJ112" s="3">
        <f t="shared" si="47"/>
        <v>0</v>
      </c>
      <c r="DK112" s="3">
        <f t="shared" si="47"/>
        <v>0</v>
      </c>
      <c r="DL112" s="3">
        <f t="shared" si="47"/>
        <v>0</v>
      </c>
      <c r="DM112" s="3">
        <f t="shared" si="47"/>
        <v>0</v>
      </c>
      <c r="DN112" s="3">
        <f t="shared" si="47"/>
        <v>0</v>
      </c>
      <c r="DO112" s="3">
        <f t="shared" si="47"/>
        <v>0</v>
      </c>
      <c r="DP112" s="3">
        <f t="shared" si="47"/>
        <v>0</v>
      </c>
      <c r="DQ112" s="3">
        <f t="shared" si="47"/>
        <v>0</v>
      </c>
      <c r="DR112" s="3">
        <f t="shared" si="47"/>
        <v>0</v>
      </c>
      <c r="DS112" s="3">
        <f t="shared" si="47"/>
        <v>0</v>
      </c>
      <c r="DT112" s="3">
        <f t="shared" si="47"/>
        <v>0</v>
      </c>
      <c r="DU112" s="3">
        <f t="shared" si="47"/>
        <v>0</v>
      </c>
      <c r="DV112" s="3">
        <f t="shared" si="47"/>
        <v>0</v>
      </c>
      <c r="DW112" s="3">
        <f t="shared" si="47"/>
        <v>0</v>
      </c>
      <c r="DX112" s="3">
        <f t="shared" si="47"/>
        <v>0</v>
      </c>
      <c r="DY112" s="3">
        <f t="shared" si="47"/>
        <v>0</v>
      </c>
      <c r="DZ112" s="3">
        <f t="shared" si="47"/>
        <v>0</v>
      </c>
      <c r="EA112" s="3">
        <f t="shared" si="47"/>
        <v>0</v>
      </c>
      <c r="EB112" s="3">
        <f t="shared" si="47"/>
        <v>0</v>
      </c>
      <c r="EC112" s="3">
        <f t="shared" si="47"/>
        <v>0</v>
      </c>
      <c r="ED112" s="3">
        <f t="shared" si="47"/>
        <v>0</v>
      </c>
      <c r="EE112" s="3">
        <f t="shared" si="47"/>
        <v>0</v>
      </c>
      <c r="EF112" s="3">
        <f t="shared" si="47"/>
        <v>0</v>
      </c>
      <c r="EG112" s="3">
        <f t="shared" si="47"/>
        <v>0</v>
      </c>
      <c r="EH112" s="3">
        <f t="shared" si="47"/>
        <v>0</v>
      </c>
      <c r="EI112" s="3">
        <f t="shared" si="47"/>
        <v>0</v>
      </c>
      <c r="EJ112" s="3">
        <f t="shared" si="47"/>
        <v>0</v>
      </c>
      <c r="EK112" s="3">
        <f t="shared" si="47"/>
        <v>0</v>
      </c>
      <c r="EL112" s="3">
        <f t="shared" si="47"/>
        <v>0</v>
      </c>
      <c r="EM112" s="3">
        <f t="shared" ref="EM112:FR112" si="48">EM119</f>
        <v>0</v>
      </c>
      <c r="EN112" s="3">
        <f t="shared" si="48"/>
        <v>0</v>
      </c>
      <c r="EO112" s="3">
        <f t="shared" si="48"/>
        <v>0</v>
      </c>
      <c r="EP112" s="3">
        <f t="shared" si="48"/>
        <v>0</v>
      </c>
      <c r="EQ112" s="3">
        <f t="shared" si="48"/>
        <v>0</v>
      </c>
      <c r="ER112" s="3">
        <f t="shared" si="48"/>
        <v>0</v>
      </c>
      <c r="ES112" s="3">
        <f t="shared" si="48"/>
        <v>0</v>
      </c>
      <c r="ET112" s="3">
        <f t="shared" si="48"/>
        <v>0</v>
      </c>
      <c r="EU112" s="3">
        <f t="shared" si="48"/>
        <v>0</v>
      </c>
      <c r="EV112" s="3">
        <f t="shared" si="48"/>
        <v>0</v>
      </c>
      <c r="EW112" s="3">
        <f t="shared" si="48"/>
        <v>0</v>
      </c>
      <c r="EX112" s="3">
        <f t="shared" si="48"/>
        <v>0</v>
      </c>
      <c r="EY112" s="3">
        <f t="shared" si="48"/>
        <v>0</v>
      </c>
      <c r="EZ112" s="3">
        <f t="shared" si="48"/>
        <v>0</v>
      </c>
      <c r="FA112" s="3">
        <f t="shared" si="48"/>
        <v>0</v>
      </c>
      <c r="FB112" s="3">
        <f t="shared" si="48"/>
        <v>0</v>
      </c>
      <c r="FC112" s="3">
        <f t="shared" si="48"/>
        <v>0</v>
      </c>
      <c r="FD112" s="3">
        <f t="shared" si="48"/>
        <v>0</v>
      </c>
      <c r="FE112" s="3">
        <f t="shared" si="48"/>
        <v>0</v>
      </c>
      <c r="FF112" s="3">
        <f t="shared" si="48"/>
        <v>0</v>
      </c>
      <c r="FG112" s="3">
        <f t="shared" si="48"/>
        <v>0</v>
      </c>
      <c r="FH112" s="3">
        <f t="shared" si="48"/>
        <v>0</v>
      </c>
      <c r="FI112" s="3">
        <f t="shared" si="48"/>
        <v>0</v>
      </c>
      <c r="FJ112" s="3">
        <f t="shared" si="48"/>
        <v>0</v>
      </c>
      <c r="FK112" s="3">
        <f t="shared" si="48"/>
        <v>0</v>
      </c>
      <c r="FL112" s="3">
        <f t="shared" si="48"/>
        <v>0</v>
      </c>
      <c r="FM112" s="3">
        <f t="shared" si="48"/>
        <v>0</v>
      </c>
      <c r="FN112" s="3">
        <f t="shared" si="48"/>
        <v>0</v>
      </c>
      <c r="FO112" s="3">
        <f t="shared" si="48"/>
        <v>0</v>
      </c>
      <c r="FP112" s="3">
        <f t="shared" si="48"/>
        <v>0</v>
      </c>
      <c r="FQ112" s="3">
        <f t="shared" si="48"/>
        <v>0</v>
      </c>
      <c r="FR112" s="3">
        <f t="shared" si="48"/>
        <v>0</v>
      </c>
      <c r="FS112" s="3">
        <f t="shared" ref="FS112:GX112" si="49">FS119</f>
        <v>0</v>
      </c>
      <c r="FT112" s="3">
        <f t="shared" si="49"/>
        <v>0</v>
      </c>
      <c r="FU112" s="3">
        <f t="shared" si="49"/>
        <v>0</v>
      </c>
      <c r="FV112" s="3">
        <f t="shared" si="49"/>
        <v>0</v>
      </c>
      <c r="FW112" s="3">
        <f t="shared" si="49"/>
        <v>0</v>
      </c>
      <c r="FX112" s="3">
        <f t="shared" si="49"/>
        <v>0</v>
      </c>
      <c r="FY112" s="3">
        <f t="shared" si="49"/>
        <v>0</v>
      </c>
      <c r="FZ112" s="3">
        <f t="shared" si="49"/>
        <v>0</v>
      </c>
      <c r="GA112" s="3">
        <f t="shared" si="49"/>
        <v>0</v>
      </c>
      <c r="GB112" s="3">
        <f t="shared" si="49"/>
        <v>0</v>
      </c>
      <c r="GC112" s="3">
        <f t="shared" si="49"/>
        <v>0</v>
      </c>
      <c r="GD112" s="3">
        <f t="shared" si="49"/>
        <v>0</v>
      </c>
      <c r="GE112" s="3">
        <f t="shared" si="49"/>
        <v>0</v>
      </c>
      <c r="GF112" s="3">
        <f t="shared" si="49"/>
        <v>0</v>
      </c>
      <c r="GG112" s="3">
        <f t="shared" si="49"/>
        <v>0</v>
      </c>
      <c r="GH112" s="3">
        <f t="shared" si="49"/>
        <v>0</v>
      </c>
      <c r="GI112" s="3">
        <f t="shared" si="49"/>
        <v>0</v>
      </c>
      <c r="GJ112" s="3">
        <f t="shared" si="49"/>
        <v>0</v>
      </c>
      <c r="GK112" s="3">
        <f t="shared" si="49"/>
        <v>0</v>
      </c>
      <c r="GL112" s="3">
        <f t="shared" si="49"/>
        <v>0</v>
      </c>
      <c r="GM112" s="3">
        <f t="shared" si="49"/>
        <v>0</v>
      </c>
      <c r="GN112" s="3">
        <f t="shared" si="49"/>
        <v>0</v>
      </c>
      <c r="GO112" s="3">
        <f t="shared" si="49"/>
        <v>0</v>
      </c>
      <c r="GP112" s="3">
        <f t="shared" si="49"/>
        <v>0</v>
      </c>
      <c r="GQ112" s="3">
        <f t="shared" si="49"/>
        <v>0</v>
      </c>
      <c r="GR112" s="3">
        <f t="shared" si="49"/>
        <v>0</v>
      </c>
      <c r="GS112" s="3">
        <f t="shared" si="49"/>
        <v>0</v>
      </c>
      <c r="GT112" s="3">
        <f t="shared" si="49"/>
        <v>0</v>
      </c>
      <c r="GU112" s="3">
        <f t="shared" si="49"/>
        <v>0</v>
      </c>
      <c r="GV112" s="3">
        <f t="shared" si="49"/>
        <v>0</v>
      </c>
      <c r="GW112" s="3">
        <f t="shared" si="49"/>
        <v>0</v>
      </c>
      <c r="GX112" s="3">
        <f t="shared" si="49"/>
        <v>0</v>
      </c>
    </row>
    <row r="114" spans="1:245" x14ac:dyDescent="0.2">
      <c r="A114">
        <v>17</v>
      </c>
      <c r="B114">
        <v>1</v>
      </c>
      <c r="E114" t="s">
        <v>24</v>
      </c>
      <c r="F114" t="s">
        <v>99</v>
      </c>
      <c r="G114" t="s">
        <v>26</v>
      </c>
      <c r="H114" t="s">
        <v>27</v>
      </c>
      <c r="I114">
        <f>ROUND(1/10000,9)</f>
        <v>1E-4</v>
      </c>
      <c r="J114">
        <v>0</v>
      </c>
      <c r="K114">
        <f>ROUND(1/10000,9)</f>
        <v>1E-4</v>
      </c>
      <c r="O114">
        <f>ROUND(CP114,2)</f>
        <v>0.4</v>
      </c>
      <c r="P114">
        <f>ROUND(CQ114*I114,2)</f>
        <v>0</v>
      </c>
      <c r="Q114">
        <f>ROUND(CR114*I114,2)</f>
        <v>0</v>
      </c>
      <c r="R114">
        <f>ROUND(CS114*I114,2)</f>
        <v>0</v>
      </c>
      <c r="S114">
        <f>ROUND(CT114*I114,2)</f>
        <v>0.4</v>
      </c>
      <c r="T114">
        <f>ROUND(CU114*I114,2)</f>
        <v>0</v>
      </c>
      <c r="U114">
        <f>CV114*I114</f>
        <v>0</v>
      </c>
      <c r="V114">
        <f>CW114*I114</f>
        <v>0</v>
      </c>
      <c r="W114">
        <f>ROUND(CX114*I114,2)</f>
        <v>0</v>
      </c>
      <c r="X114">
        <f t="shared" ref="X114:Y117" si="50">ROUND(CY114,2)</f>
        <v>0</v>
      </c>
      <c r="Y114">
        <f t="shared" si="50"/>
        <v>0</v>
      </c>
      <c r="AA114">
        <v>369519590</v>
      </c>
      <c r="AB114">
        <f>ROUND((AC114+AD114+AF114),6)</f>
        <v>283.57799999999997</v>
      </c>
      <c r="AC114">
        <f>ROUND((ES114),6)</f>
        <v>0</v>
      </c>
      <c r="AD114">
        <f>ROUND((((ET114)-(EU114))+AE114),6)</f>
        <v>0</v>
      </c>
      <c r="AE114">
        <f>ROUND((EU114),6)</f>
        <v>0</v>
      </c>
      <c r="AF114">
        <f>ROUND(((EV114*0.906)),6)</f>
        <v>283.57799999999997</v>
      </c>
      <c r="AG114">
        <f>ROUND((AP114),6)</f>
        <v>0</v>
      </c>
      <c r="AH114">
        <f>((EW114*0.906))</f>
        <v>0</v>
      </c>
      <c r="AI114">
        <f>(EX114)</f>
        <v>0</v>
      </c>
      <c r="AJ114">
        <f>(AS114)</f>
        <v>0</v>
      </c>
      <c r="AK114">
        <v>313</v>
      </c>
      <c r="AL114">
        <v>0</v>
      </c>
      <c r="AM114">
        <v>0</v>
      </c>
      <c r="AN114">
        <v>0</v>
      </c>
      <c r="AO114">
        <v>313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14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3</v>
      </c>
      <c r="BM114">
        <v>0</v>
      </c>
      <c r="BN114">
        <v>0</v>
      </c>
      <c r="BO114" t="s">
        <v>3</v>
      </c>
      <c r="BP114">
        <v>0</v>
      </c>
      <c r="BQ114">
        <v>16</v>
      </c>
      <c r="BR114">
        <v>0</v>
      </c>
      <c r="BS114">
        <v>14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(P114+Q114+S114)</f>
        <v>0.4</v>
      </c>
      <c r="CQ114">
        <f>AC114*BC114</f>
        <v>0</v>
      </c>
      <c r="CR114">
        <f>AD114*BB114</f>
        <v>0</v>
      </c>
      <c r="CS114">
        <f>AE114*BS114</f>
        <v>0</v>
      </c>
      <c r="CT114">
        <f>AF114*BA114</f>
        <v>3970.0919999999996</v>
      </c>
      <c r="CU114">
        <f t="shared" ref="CU114:CX117" si="51">AG114</f>
        <v>0</v>
      </c>
      <c r="CV114">
        <f t="shared" si="51"/>
        <v>0</v>
      </c>
      <c r="CW114">
        <f t="shared" si="51"/>
        <v>0</v>
      </c>
      <c r="CX114">
        <f t="shared" si="51"/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28</v>
      </c>
      <c r="DH114" t="s">
        <v>3</v>
      </c>
      <c r="DI114" t="s">
        <v>28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27</v>
      </c>
      <c r="DW114" t="s">
        <v>27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99266724</v>
      </c>
      <c r="EF114">
        <v>16</v>
      </c>
      <c r="EG114" t="s">
        <v>29</v>
      </c>
      <c r="EH114">
        <v>0</v>
      </c>
      <c r="EI114" t="s">
        <v>3</v>
      </c>
      <c r="EJ114">
        <v>4</v>
      </c>
      <c r="EK114">
        <v>0</v>
      </c>
      <c r="EL114" t="s">
        <v>30</v>
      </c>
      <c r="EM114" t="s">
        <v>31</v>
      </c>
      <c r="EO114" t="s">
        <v>3</v>
      </c>
      <c r="EQ114">
        <v>0</v>
      </c>
      <c r="ER114">
        <v>313</v>
      </c>
      <c r="ES114">
        <v>0</v>
      </c>
      <c r="ET114">
        <v>0</v>
      </c>
      <c r="EU114">
        <v>0</v>
      </c>
      <c r="EV114">
        <v>313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-1606139857</v>
      </c>
      <c r="GG114">
        <v>2</v>
      </c>
      <c r="GH114">
        <v>2</v>
      </c>
      <c r="GI114">
        <v>3</v>
      </c>
      <c r="GJ114">
        <v>0</v>
      </c>
      <c r="GK114">
        <v>0</v>
      </c>
      <c r="GL114">
        <f>ROUND(IF(AND(BH114=3,BI114=3,FS114&lt;&gt;0),P114,0),2)</f>
        <v>0</v>
      </c>
      <c r="GM114">
        <f>ROUND(O114+X114+Y114,2)+GX114</f>
        <v>0.4</v>
      </c>
      <c r="GN114">
        <f>IF(OR(BI114=0,BI114=1),GM114-GX114,0)</f>
        <v>0</v>
      </c>
      <c r="GO114">
        <f>IF(BI114=2,GM114-GX114,0)</f>
        <v>0</v>
      </c>
      <c r="GP114">
        <f>IF(BI114=4,GM114-GX114,0)</f>
        <v>0.4</v>
      </c>
      <c r="GR114">
        <v>0</v>
      </c>
      <c r="GS114">
        <v>3</v>
      </c>
      <c r="GT114">
        <v>0</v>
      </c>
      <c r="GU114" t="s">
        <v>3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E115" t="s">
        <v>32</v>
      </c>
      <c r="F115" t="s">
        <v>100</v>
      </c>
      <c r="G115" t="s">
        <v>34</v>
      </c>
      <c r="H115" t="s">
        <v>27</v>
      </c>
      <c r="I115">
        <f>ROUND(1/10000,9)</f>
        <v>1E-4</v>
      </c>
      <c r="J115">
        <v>0</v>
      </c>
      <c r="K115">
        <f>ROUND(1/10000,9)</f>
        <v>1E-4</v>
      </c>
      <c r="O115">
        <f>ROUND(CP115,2)</f>
        <v>0.74</v>
      </c>
      <c r="P115">
        <f>ROUND(CQ115*I115,2)</f>
        <v>0</v>
      </c>
      <c r="Q115">
        <f>ROUND(CR115*I115,2)</f>
        <v>0</v>
      </c>
      <c r="R115">
        <f>ROUND(CS115*I115,2)</f>
        <v>0</v>
      </c>
      <c r="S115">
        <f>ROUND(CT115*I115,2)</f>
        <v>0.74</v>
      </c>
      <c r="T115">
        <f>ROUND(CU115*I115,2)</f>
        <v>0</v>
      </c>
      <c r="U115">
        <f>CV115*I115</f>
        <v>0</v>
      </c>
      <c r="V115">
        <f>CW115*I115</f>
        <v>0</v>
      </c>
      <c r="W115">
        <f>ROUND(CX115*I115,2)</f>
        <v>0</v>
      </c>
      <c r="X115">
        <f t="shared" si="50"/>
        <v>0</v>
      </c>
      <c r="Y115">
        <f t="shared" si="50"/>
        <v>0</v>
      </c>
      <c r="AA115">
        <v>369519590</v>
      </c>
      <c r="AB115">
        <f>ROUND((AC115+AD115+AF115),6)</f>
        <v>532.09379999999999</v>
      </c>
      <c r="AC115">
        <f>ROUND((ES115),6)</f>
        <v>0</v>
      </c>
      <c r="AD115">
        <f>ROUND((((ET115)-(EU115))+AE115),6)</f>
        <v>0</v>
      </c>
      <c r="AE115">
        <f>ROUND((EU115),6)</f>
        <v>0</v>
      </c>
      <c r="AF115">
        <f>ROUND((((EV115*0.7)*0.906)),6)</f>
        <v>532.09379999999999</v>
      </c>
      <c r="AG115">
        <f>ROUND((AP115),6)</f>
        <v>0</v>
      </c>
      <c r="AH115">
        <f>(((EW115*0.7)*0.906))</f>
        <v>0</v>
      </c>
      <c r="AI115">
        <f>(EX115)</f>
        <v>0</v>
      </c>
      <c r="AJ115">
        <f>(AS115)</f>
        <v>0</v>
      </c>
      <c r="AK115">
        <v>839</v>
      </c>
      <c r="AL115">
        <v>0</v>
      </c>
      <c r="AM115">
        <v>0</v>
      </c>
      <c r="AN115">
        <v>0</v>
      </c>
      <c r="AO115">
        <v>839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14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3</v>
      </c>
      <c r="BM115">
        <v>0</v>
      </c>
      <c r="BN115">
        <v>0</v>
      </c>
      <c r="BO115" t="s">
        <v>3</v>
      </c>
      <c r="BP115">
        <v>0</v>
      </c>
      <c r="BQ115">
        <v>16</v>
      </c>
      <c r="BR115">
        <v>0</v>
      </c>
      <c r="BS115">
        <v>14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>(P115+Q115+S115)</f>
        <v>0.74</v>
      </c>
      <c r="CQ115">
        <f>AC115*BC115</f>
        <v>0</v>
      </c>
      <c r="CR115">
        <f>AD115*BB115</f>
        <v>0</v>
      </c>
      <c r="CS115">
        <f>AE115*BS115</f>
        <v>0</v>
      </c>
      <c r="CT115">
        <f>AF115*BA115</f>
        <v>7449.3131999999996</v>
      </c>
      <c r="CU115">
        <f t="shared" si="51"/>
        <v>0</v>
      </c>
      <c r="CV115">
        <f t="shared" si="51"/>
        <v>0</v>
      </c>
      <c r="CW115">
        <f t="shared" si="51"/>
        <v>0</v>
      </c>
      <c r="CX115">
        <f t="shared" si="51"/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35</v>
      </c>
      <c r="DH115" t="s">
        <v>3</v>
      </c>
      <c r="DI115" t="s">
        <v>35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27</v>
      </c>
      <c r="DW115" t="s">
        <v>27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99266724</v>
      </c>
      <c r="EF115">
        <v>16</v>
      </c>
      <c r="EG115" t="s">
        <v>29</v>
      </c>
      <c r="EH115">
        <v>0</v>
      </c>
      <c r="EI115" t="s">
        <v>3</v>
      </c>
      <c r="EJ115">
        <v>4</v>
      </c>
      <c r="EK115">
        <v>0</v>
      </c>
      <c r="EL115" t="s">
        <v>30</v>
      </c>
      <c r="EM115" t="s">
        <v>31</v>
      </c>
      <c r="EO115" t="s">
        <v>3</v>
      </c>
      <c r="EQ115">
        <v>0</v>
      </c>
      <c r="ER115">
        <v>839</v>
      </c>
      <c r="ES115">
        <v>0</v>
      </c>
      <c r="ET115">
        <v>0</v>
      </c>
      <c r="EU115">
        <v>0</v>
      </c>
      <c r="EV115">
        <v>839</v>
      </c>
      <c r="EW115">
        <v>0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-830118713</v>
      </c>
      <c r="GG115">
        <v>2</v>
      </c>
      <c r="GH115">
        <v>2</v>
      </c>
      <c r="GI115">
        <v>3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0.74</v>
      </c>
      <c r="GN115">
        <f>IF(OR(BI115=0,BI115=1),GM115-GX115,0)</f>
        <v>0</v>
      </c>
      <c r="GO115">
        <f>IF(BI115=2,GM115-GX115,0)</f>
        <v>0</v>
      </c>
      <c r="GP115">
        <f>IF(BI115=4,GM115-GX115,0)</f>
        <v>0.74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E116" t="s">
        <v>36</v>
      </c>
      <c r="F116" t="s">
        <v>101</v>
      </c>
      <c r="G116" t="s">
        <v>38</v>
      </c>
      <c r="H116" t="s">
        <v>27</v>
      </c>
      <c r="I116">
        <f>ROUND(1/10000,9)</f>
        <v>1E-4</v>
      </c>
      <c r="J116">
        <v>0</v>
      </c>
      <c r="K116">
        <f>ROUND(1/10000,9)</f>
        <v>1E-4</v>
      </c>
      <c r="O116">
        <f>ROUND(CP116,2)</f>
        <v>0.98</v>
      </c>
      <c r="P116">
        <f>ROUND(CQ116*I116,2)</f>
        <v>0</v>
      </c>
      <c r="Q116">
        <f>ROUND(CR116*I116,2)</f>
        <v>0</v>
      </c>
      <c r="R116">
        <f>ROUND(CS116*I116,2)</f>
        <v>0</v>
      </c>
      <c r="S116">
        <f>ROUND(CT116*I116,2)</f>
        <v>0.98</v>
      </c>
      <c r="T116">
        <f>ROUND(CU116*I116,2)</f>
        <v>0</v>
      </c>
      <c r="U116">
        <f>CV116*I116</f>
        <v>0</v>
      </c>
      <c r="V116">
        <f>CW116*I116</f>
        <v>0</v>
      </c>
      <c r="W116">
        <f>ROUND(CX116*I116,2)</f>
        <v>0</v>
      </c>
      <c r="X116">
        <f t="shared" si="50"/>
        <v>0</v>
      </c>
      <c r="Y116">
        <f t="shared" si="50"/>
        <v>0</v>
      </c>
      <c r="AA116">
        <v>369519590</v>
      </c>
      <c r="AB116">
        <f>ROUND((AC116+AD116+AF116),6)</f>
        <v>700.33799999999997</v>
      </c>
      <c r="AC116">
        <f>ROUND((ES116),6)</f>
        <v>0</v>
      </c>
      <c r="AD116">
        <f>ROUND((((ET116)-(EU116))+AE116),6)</f>
        <v>0</v>
      </c>
      <c r="AE116">
        <f>ROUND((EU116),6)</f>
        <v>0</v>
      </c>
      <c r="AF116">
        <f>ROUND(((EV116*0.906)),6)</f>
        <v>700.33799999999997</v>
      </c>
      <c r="AG116">
        <f>ROUND((AP116),6)</f>
        <v>0</v>
      </c>
      <c r="AH116">
        <f>((EW116*0.906))</f>
        <v>0</v>
      </c>
      <c r="AI116">
        <f>(EX116)</f>
        <v>0</v>
      </c>
      <c r="AJ116">
        <f>(AS116)</f>
        <v>0</v>
      </c>
      <c r="AK116">
        <v>773</v>
      </c>
      <c r="AL116">
        <v>0</v>
      </c>
      <c r="AM116">
        <v>0</v>
      </c>
      <c r="AN116">
        <v>0</v>
      </c>
      <c r="AO116">
        <v>773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14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4</v>
      </c>
      <c r="BJ116" t="s">
        <v>3</v>
      </c>
      <c r="BM116">
        <v>0</v>
      </c>
      <c r="BN116">
        <v>0</v>
      </c>
      <c r="BO116" t="s">
        <v>3</v>
      </c>
      <c r="BP116">
        <v>0</v>
      </c>
      <c r="BQ116">
        <v>16</v>
      </c>
      <c r="BR116">
        <v>0</v>
      </c>
      <c r="BS116">
        <v>14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(P116+Q116+S116)</f>
        <v>0.98</v>
      </c>
      <c r="CQ116">
        <f>AC116*BC116</f>
        <v>0</v>
      </c>
      <c r="CR116">
        <f>AD116*BB116</f>
        <v>0</v>
      </c>
      <c r="CS116">
        <f>AE116*BS116</f>
        <v>0</v>
      </c>
      <c r="CT116">
        <f>AF116*BA116</f>
        <v>9804.732</v>
      </c>
      <c r="CU116">
        <f t="shared" si="51"/>
        <v>0</v>
      </c>
      <c r="CV116">
        <f t="shared" si="51"/>
        <v>0</v>
      </c>
      <c r="CW116">
        <f t="shared" si="51"/>
        <v>0</v>
      </c>
      <c r="CX116">
        <f t="shared" si="51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28</v>
      </c>
      <c r="DH116" t="s">
        <v>3</v>
      </c>
      <c r="DI116" t="s">
        <v>28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27</v>
      </c>
      <c r="DW116" t="s">
        <v>27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99266724</v>
      </c>
      <c r="EF116">
        <v>16</v>
      </c>
      <c r="EG116" t="s">
        <v>29</v>
      </c>
      <c r="EH116">
        <v>0</v>
      </c>
      <c r="EI116" t="s">
        <v>3</v>
      </c>
      <c r="EJ116">
        <v>4</v>
      </c>
      <c r="EK116">
        <v>0</v>
      </c>
      <c r="EL116" t="s">
        <v>30</v>
      </c>
      <c r="EM116" t="s">
        <v>31</v>
      </c>
      <c r="EO116" t="s">
        <v>3</v>
      </c>
      <c r="EQ116">
        <v>0</v>
      </c>
      <c r="ER116">
        <v>773</v>
      </c>
      <c r="ES116">
        <v>0</v>
      </c>
      <c r="ET116">
        <v>0</v>
      </c>
      <c r="EU116">
        <v>0</v>
      </c>
      <c r="EV116">
        <v>773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-82207154</v>
      </c>
      <c r="GG116">
        <v>2</v>
      </c>
      <c r="GH116">
        <v>2</v>
      </c>
      <c r="GI116">
        <v>3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0.98</v>
      </c>
      <c r="GN116">
        <f>IF(OR(BI116=0,BI116=1),GM116-GX116,0)</f>
        <v>0</v>
      </c>
      <c r="GO116">
        <f>IF(BI116=2,GM116-GX116,0)</f>
        <v>0</v>
      </c>
      <c r="GP116">
        <f>IF(BI116=4,GM116-GX116,0)</f>
        <v>0.98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E117" t="s">
        <v>39</v>
      </c>
      <c r="F117" t="s">
        <v>102</v>
      </c>
      <c r="G117" t="s">
        <v>41</v>
      </c>
      <c r="H117" t="s">
        <v>27</v>
      </c>
      <c r="I117">
        <f>ROUND(1/10000,9)</f>
        <v>1E-4</v>
      </c>
      <c r="J117">
        <v>0</v>
      </c>
      <c r="K117">
        <f>ROUND(1/10000,9)</f>
        <v>1E-4</v>
      </c>
      <c r="O117">
        <f>ROUND(CP117,2)</f>
        <v>0.79</v>
      </c>
      <c r="P117">
        <f>ROUND(CQ117*I117,2)</f>
        <v>0</v>
      </c>
      <c r="Q117">
        <f>ROUND(CR117*I117,2)</f>
        <v>0</v>
      </c>
      <c r="R117">
        <f>ROUND(CS117*I117,2)</f>
        <v>0</v>
      </c>
      <c r="S117">
        <f>ROUND(CT117*I117,2)</f>
        <v>0.79</v>
      </c>
      <c r="T117">
        <f>ROUND(CU117*I117,2)</f>
        <v>0</v>
      </c>
      <c r="U117">
        <f>CV117*I117</f>
        <v>0</v>
      </c>
      <c r="V117">
        <f>CW117*I117</f>
        <v>0</v>
      </c>
      <c r="W117">
        <f>ROUND(CX117*I117,2)</f>
        <v>0</v>
      </c>
      <c r="X117">
        <f t="shared" si="50"/>
        <v>0</v>
      </c>
      <c r="Y117">
        <f t="shared" si="50"/>
        <v>0</v>
      </c>
      <c r="AA117">
        <v>369519590</v>
      </c>
      <c r="AB117">
        <f>ROUND((AC117+AD117+AF117),6)</f>
        <v>564.43799999999999</v>
      </c>
      <c r="AC117">
        <f>ROUND((ES117),6)</f>
        <v>0</v>
      </c>
      <c r="AD117">
        <f>ROUND((((ET117)-(EU117))+AE117),6)</f>
        <v>0</v>
      </c>
      <c r="AE117">
        <f>ROUND((EU117),6)</f>
        <v>0</v>
      </c>
      <c r="AF117">
        <f>ROUND(((EV117*0.906)),6)</f>
        <v>564.43799999999999</v>
      </c>
      <c r="AG117">
        <f>ROUND((AP117),6)</f>
        <v>0</v>
      </c>
      <c r="AH117">
        <f>((EW117*0.906))</f>
        <v>0</v>
      </c>
      <c r="AI117">
        <f>(EX117)</f>
        <v>0</v>
      </c>
      <c r="AJ117">
        <f>(AS117)</f>
        <v>0</v>
      </c>
      <c r="AK117">
        <v>623</v>
      </c>
      <c r="AL117">
        <v>0</v>
      </c>
      <c r="AM117">
        <v>0</v>
      </c>
      <c r="AN117">
        <v>0</v>
      </c>
      <c r="AO117">
        <v>623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14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3</v>
      </c>
      <c r="BM117">
        <v>0</v>
      </c>
      <c r="BN117">
        <v>0</v>
      </c>
      <c r="BO117" t="s">
        <v>3</v>
      </c>
      <c r="BP117">
        <v>0</v>
      </c>
      <c r="BQ117">
        <v>16</v>
      </c>
      <c r="BR117">
        <v>0</v>
      </c>
      <c r="BS117">
        <v>14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(P117+Q117+S117)</f>
        <v>0.79</v>
      </c>
      <c r="CQ117">
        <f>AC117*BC117</f>
        <v>0</v>
      </c>
      <c r="CR117">
        <f>AD117*BB117</f>
        <v>0</v>
      </c>
      <c r="CS117">
        <f>AE117*BS117</f>
        <v>0</v>
      </c>
      <c r="CT117">
        <f>AF117*BA117</f>
        <v>7902.1319999999996</v>
      </c>
      <c r="CU117">
        <f t="shared" si="51"/>
        <v>0</v>
      </c>
      <c r="CV117">
        <f t="shared" si="51"/>
        <v>0</v>
      </c>
      <c r="CW117">
        <f t="shared" si="51"/>
        <v>0</v>
      </c>
      <c r="CX117">
        <f t="shared" si="51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28</v>
      </c>
      <c r="DH117" t="s">
        <v>3</v>
      </c>
      <c r="DI117" t="s">
        <v>28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27</v>
      </c>
      <c r="DW117" t="s">
        <v>27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99266724</v>
      </c>
      <c r="EF117">
        <v>16</v>
      </c>
      <c r="EG117" t="s">
        <v>29</v>
      </c>
      <c r="EH117">
        <v>0</v>
      </c>
      <c r="EI117" t="s">
        <v>3</v>
      </c>
      <c r="EJ117">
        <v>4</v>
      </c>
      <c r="EK117">
        <v>0</v>
      </c>
      <c r="EL117" t="s">
        <v>30</v>
      </c>
      <c r="EM117" t="s">
        <v>31</v>
      </c>
      <c r="EO117" t="s">
        <v>3</v>
      </c>
      <c r="EQ117">
        <v>0</v>
      </c>
      <c r="ER117">
        <v>623</v>
      </c>
      <c r="ES117">
        <v>0</v>
      </c>
      <c r="ET117">
        <v>0</v>
      </c>
      <c r="EU117">
        <v>0</v>
      </c>
      <c r="EV117">
        <v>623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-563423588</v>
      </c>
      <c r="GG117">
        <v>2</v>
      </c>
      <c r="GH117">
        <v>2</v>
      </c>
      <c r="GI117">
        <v>3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0.79</v>
      </c>
      <c r="GN117">
        <f>IF(OR(BI117=0,BI117=1),GM117-GX117,0)</f>
        <v>0</v>
      </c>
      <c r="GO117">
        <f>IF(BI117=2,GM117-GX117,0)</f>
        <v>0</v>
      </c>
      <c r="GP117">
        <f>IF(BI117=4,GM117-GX117,0)</f>
        <v>0.79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9" spans="1:245" x14ac:dyDescent="0.2">
      <c r="A119" s="2">
        <v>51</v>
      </c>
      <c r="B119" s="2">
        <f>B110</f>
        <v>1</v>
      </c>
      <c r="C119" s="2">
        <f>A110</f>
        <v>5</v>
      </c>
      <c r="D119" s="2">
        <f>ROW(A110)</f>
        <v>110</v>
      </c>
      <c r="E119" s="2"/>
      <c r="F119" s="2" t="str">
        <f>IF(F110&lt;&gt;"",F110,"")</f>
        <v>Новый подраздел</v>
      </c>
      <c r="G119" s="2" t="str">
        <f>IF(G110&lt;&gt;"",G110,"")</f>
        <v>3. Ж/б перекрытия, включая полы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52">ROUND(AB119,2)</f>
        <v>2.91</v>
      </c>
      <c r="P119" s="2">
        <f t="shared" si="52"/>
        <v>0</v>
      </c>
      <c r="Q119" s="2">
        <f t="shared" si="52"/>
        <v>0</v>
      </c>
      <c r="R119" s="2">
        <f t="shared" si="52"/>
        <v>0</v>
      </c>
      <c r="S119" s="2">
        <f t="shared" si="52"/>
        <v>2.91</v>
      </c>
      <c r="T119" s="2">
        <f t="shared" si="52"/>
        <v>0</v>
      </c>
      <c r="U119" s="2">
        <f>AH119</f>
        <v>0</v>
      </c>
      <c r="V119" s="2">
        <f>AI119</f>
        <v>0</v>
      </c>
      <c r="W119" s="2">
        <f>ROUND(AJ119,2)</f>
        <v>0</v>
      </c>
      <c r="X119" s="2">
        <f>ROUND(AK119,2)</f>
        <v>0</v>
      </c>
      <c r="Y119" s="2">
        <f>ROUND(AL119,2)</f>
        <v>0</v>
      </c>
      <c r="Z119" s="2"/>
      <c r="AA119" s="2"/>
      <c r="AB119" s="2">
        <f>ROUND(SUMIF(AA114:AA117,"=369519590",O114:O117),2)</f>
        <v>2.91</v>
      </c>
      <c r="AC119" s="2">
        <f>ROUND(SUMIF(AA114:AA117,"=369519590",P114:P117),2)</f>
        <v>0</v>
      </c>
      <c r="AD119" s="2">
        <f>ROUND(SUMIF(AA114:AA117,"=369519590",Q114:Q117),2)</f>
        <v>0</v>
      </c>
      <c r="AE119" s="2">
        <f>ROUND(SUMIF(AA114:AA117,"=369519590",R114:R117),2)</f>
        <v>0</v>
      </c>
      <c r="AF119" s="2">
        <f>ROUND(SUMIF(AA114:AA117,"=369519590",S114:S117),2)</f>
        <v>2.91</v>
      </c>
      <c r="AG119" s="2">
        <f>ROUND(SUMIF(AA114:AA117,"=369519590",T114:T117),2)</f>
        <v>0</v>
      </c>
      <c r="AH119" s="2">
        <f>SUMIF(AA114:AA117,"=369519590",U114:U117)</f>
        <v>0</v>
      </c>
      <c r="AI119" s="2">
        <f>SUMIF(AA114:AA117,"=369519590",V114:V117)</f>
        <v>0</v>
      </c>
      <c r="AJ119" s="2">
        <f>ROUND(SUMIF(AA114:AA117,"=369519590",W114:W117),2)</f>
        <v>0</v>
      </c>
      <c r="AK119" s="2">
        <f>ROUND(SUMIF(AA114:AA117,"=369519590",X114:X117),2)</f>
        <v>0</v>
      </c>
      <c r="AL119" s="2">
        <f>ROUND(SUMIF(AA114:AA117,"=369519590",Y114:Y117),2)</f>
        <v>0</v>
      </c>
      <c r="AM119" s="2"/>
      <c r="AN119" s="2"/>
      <c r="AO119" s="2">
        <f t="shared" ref="AO119:BD119" si="53">ROUND(BX119,2)</f>
        <v>0</v>
      </c>
      <c r="AP119" s="2">
        <f t="shared" si="53"/>
        <v>0</v>
      </c>
      <c r="AQ119" s="2">
        <f t="shared" si="53"/>
        <v>0</v>
      </c>
      <c r="AR119" s="2">
        <f t="shared" si="53"/>
        <v>2.91</v>
      </c>
      <c r="AS119" s="2">
        <f t="shared" si="53"/>
        <v>0</v>
      </c>
      <c r="AT119" s="2">
        <f t="shared" si="53"/>
        <v>0</v>
      </c>
      <c r="AU119" s="2">
        <f t="shared" si="53"/>
        <v>2.91</v>
      </c>
      <c r="AV119" s="2">
        <f t="shared" si="53"/>
        <v>0</v>
      </c>
      <c r="AW119" s="2">
        <f t="shared" si="53"/>
        <v>0</v>
      </c>
      <c r="AX119" s="2">
        <f t="shared" si="53"/>
        <v>0</v>
      </c>
      <c r="AY119" s="2">
        <f t="shared" si="53"/>
        <v>0</v>
      </c>
      <c r="AZ119" s="2">
        <f t="shared" si="53"/>
        <v>0</v>
      </c>
      <c r="BA119" s="2">
        <f t="shared" si="53"/>
        <v>0</v>
      </c>
      <c r="BB119" s="2">
        <f t="shared" si="53"/>
        <v>0</v>
      </c>
      <c r="BC119" s="2">
        <f t="shared" si="53"/>
        <v>0</v>
      </c>
      <c r="BD119" s="2">
        <f t="shared" si="53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ROUND(SUMIF(AA114:AA117,"=369519590",FQ114:FQ117),2)</f>
        <v>0</v>
      </c>
      <c r="BY119" s="2">
        <f>ROUND(SUMIF(AA114:AA117,"=369519590",FR114:FR117),2)</f>
        <v>0</v>
      </c>
      <c r="BZ119" s="2">
        <f>ROUND(SUMIF(AA114:AA117,"=369519590",GL114:GL117),2)</f>
        <v>0</v>
      </c>
      <c r="CA119" s="2">
        <f>ROUND(SUMIF(AA114:AA117,"=369519590",GM114:GM117),2)</f>
        <v>2.91</v>
      </c>
      <c r="CB119" s="2">
        <f>ROUND(SUMIF(AA114:AA117,"=369519590",GN114:GN117),2)</f>
        <v>0</v>
      </c>
      <c r="CC119" s="2">
        <f>ROUND(SUMIF(AA114:AA117,"=369519590",GO114:GO117),2)</f>
        <v>0</v>
      </c>
      <c r="CD119" s="2">
        <f>ROUND(SUMIF(AA114:AA117,"=369519590",GP114:GP117),2)</f>
        <v>2.91</v>
      </c>
      <c r="CE119" s="2">
        <f>AC119-BX119</f>
        <v>0</v>
      </c>
      <c r="CF119" s="2">
        <f>AC119-BY119</f>
        <v>0</v>
      </c>
      <c r="CG119" s="2">
        <f>BX119-BZ119</f>
        <v>0</v>
      </c>
      <c r="CH119" s="2">
        <f>AC119-BX119-BY119+BZ119</f>
        <v>0</v>
      </c>
      <c r="CI119" s="2">
        <f>BY119-BZ119</f>
        <v>0</v>
      </c>
      <c r="CJ119" s="2">
        <f>ROUND(SUMIF(AA114:AA117,"=369519590",GX114:GX117),2)</f>
        <v>0</v>
      </c>
      <c r="CK119" s="2">
        <f>ROUND(SUMIF(AA114:AA117,"=369519590",GY114:GY117),2)</f>
        <v>0</v>
      </c>
      <c r="CL119" s="2">
        <f>ROUND(SUMIF(AA114:AA117,"=369519590",GZ114:GZ117),2)</f>
        <v>0</v>
      </c>
      <c r="CM119" s="2">
        <f>ROUND(SUMIF(AA114:AA117,"=369519590",HD114:HD117),2)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2.91</v>
      </c>
      <c r="G121" s="4" t="s">
        <v>42</v>
      </c>
      <c r="H121" s="4" t="s">
        <v>43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2.91</v>
      </c>
      <c r="X121" s="4">
        <v>1</v>
      </c>
      <c r="Y121" s="4">
        <v>2.91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0</v>
      </c>
      <c r="G122" s="4" t="s">
        <v>44</v>
      </c>
      <c r="H122" s="4" t="s">
        <v>45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46</v>
      </c>
      <c r="H123" s="4" t="s">
        <v>47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0</v>
      </c>
      <c r="G124" s="4" t="s">
        <v>48</v>
      </c>
      <c r="H124" s="4" t="s">
        <v>49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0</v>
      </c>
      <c r="G125" s="4" t="s">
        <v>50</v>
      </c>
      <c r="H125" s="4" t="s">
        <v>51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52</v>
      </c>
      <c r="H126" s="4" t="s">
        <v>53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0</v>
      </c>
      <c r="G127" s="4" t="s">
        <v>54</v>
      </c>
      <c r="H127" s="4" t="s">
        <v>55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56</v>
      </c>
      <c r="H128" s="4" t="s">
        <v>57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58</v>
      </c>
      <c r="H129" s="4" t="s">
        <v>59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60</v>
      </c>
      <c r="H130" s="4" t="s">
        <v>61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0</v>
      </c>
      <c r="G131" s="4" t="s">
        <v>62</v>
      </c>
      <c r="H131" s="4" t="s">
        <v>63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64</v>
      </c>
      <c r="H132" s="4" t="s">
        <v>65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0</v>
      </c>
      <c r="G133" s="4" t="s">
        <v>66</v>
      </c>
      <c r="H133" s="4" t="s">
        <v>67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2.91</v>
      </c>
      <c r="G134" s="4" t="s">
        <v>68</v>
      </c>
      <c r="H134" s="4" t="s">
        <v>69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2.91</v>
      </c>
      <c r="X134" s="4">
        <v>1</v>
      </c>
      <c r="Y134" s="4">
        <v>2.91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70</v>
      </c>
      <c r="H135" s="4" t="s">
        <v>71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0</v>
      </c>
      <c r="G136" s="4" t="s">
        <v>72</v>
      </c>
      <c r="H136" s="4" t="s">
        <v>73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74</v>
      </c>
      <c r="H137" s="4" t="s">
        <v>75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2.91</v>
      </c>
      <c r="G138" s="4" t="s">
        <v>76</v>
      </c>
      <c r="H138" s="4" t="s">
        <v>77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2.91</v>
      </c>
      <c r="X138" s="4">
        <v>1</v>
      </c>
      <c r="Y138" s="4">
        <v>2.91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78</v>
      </c>
      <c r="H139" s="4" t="s">
        <v>79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80</v>
      </c>
      <c r="H140" s="4" t="s">
        <v>81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0</v>
      </c>
      <c r="G141" s="4" t="s">
        <v>82</v>
      </c>
      <c r="H141" s="4" t="s">
        <v>83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0</v>
      </c>
      <c r="G142" s="4" t="s">
        <v>84</v>
      </c>
      <c r="H142" s="4" t="s">
        <v>85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86</v>
      </c>
      <c r="H143" s="4" t="s">
        <v>87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88</v>
      </c>
      <c r="H144" s="4" t="s">
        <v>89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0</v>
      </c>
      <c r="G145" s="4" t="s">
        <v>90</v>
      </c>
      <c r="H145" s="4" t="s">
        <v>91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0</v>
      </c>
      <c r="G146" s="4" t="s">
        <v>92</v>
      </c>
      <c r="H146" s="4" t="s">
        <v>93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2.91</v>
      </c>
      <c r="G147" s="4" t="s">
        <v>94</v>
      </c>
      <c r="H147" s="4" t="s">
        <v>95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2.91</v>
      </c>
      <c r="X147" s="4">
        <v>1</v>
      </c>
      <c r="Y147" s="4">
        <v>2.91</v>
      </c>
      <c r="Z147" s="4"/>
      <c r="AA147" s="4"/>
      <c r="AB147" s="4"/>
    </row>
    <row r="149" spans="1:245" x14ac:dyDescent="0.2">
      <c r="A149" s="1">
        <v>5</v>
      </c>
      <c r="B149" s="1">
        <v>1</v>
      </c>
      <c r="C149" s="1"/>
      <c r="D149" s="1">
        <f>ROW(A158)</f>
        <v>158</v>
      </c>
      <c r="E149" s="1"/>
      <c r="F149" s="1" t="s">
        <v>22</v>
      </c>
      <c r="G149" s="1" t="s">
        <v>103</v>
      </c>
      <c r="H149" s="1" t="s">
        <v>3</v>
      </c>
      <c r="I149" s="1">
        <v>0</v>
      </c>
      <c r="J149" s="1"/>
      <c r="K149" s="1">
        <v>-1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/>
      <c r="U149" s="1" t="s">
        <v>3</v>
      </c>
      <c r="V149" s="1">
        <v>0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45" x14ac:dyDescent="0.2">
      <c r="A151" s="2">
        <v>52</v>
      </c>
      <c r="B151" s="2">
        <f t="shared" ref="B151:G151" si="54">B158</f>
        <v>1</v>
      </c>
      <c r="C151" s="2">
        <f t="shared" si="54"/>
        <v>5</v>
      </c>
      <c r="D151" s="2">
        <f t="shared" si="54"/>
        <v>149</v>
      </c>
      <c r="E151" s="2">
        <f t="shared" si="54"/>
        <v>0</v>
      </c>
      <c r="F151" s="2" t="str">
        <f t="shared" si="54"/>
        <v>Новый подраздел</v>
      </c>
      <c r="G151" s="2" t="str">
        <f t="shared" si="54"/>
        <v>4. Кровля</v>
      </c>
      <c r="H151" s="2"/>
      <c r="I151" s="2"/>
      <c r="J151" s="2"/>
      <c r="K151" s="2"/>
      <c r="L151" s="2"/>
      <c r="M151" s="2"/>
      <c r="N151" s="2"/>
      <c r="O151" s="2">
        <f t="shared" ref="O151:AT151" si="55">O158</f>
        <v>3.99</v>
      </c>
      <c r="P151" s="2">
        <f t="shared" si="55"/>
        <v>0</v>
      </c>
      <c r="Q151" s="2">
        <f t="shared" si="55"/>
        <v>0</v>
      </c>
      <c r="R151" s="2">
        <f t="shared" si="55"/>
        <v>0</v>
      </c>
      <c r="S151" s="2">
        <f t="shared" si="55"/>
        <v>3.99</v>
      </c>
      <c r="T151" s="2">
        <f t="shared" si="55"/>
        <v>0</v>
      </c>
      <c r="U151" s="2">
        <f t="shared" si="55"/>
        <v>0</v>
      </c>
      <c r="V151" s="2">
        <f t="shared" si="55"/>
        <v>0</v>
      </c>
      <c r="W151" s="2">
        <f t="shared" si="55"/>
        <v>0</v>
      </c>
      <c r="X151" s="2">
        <f t="shared" si="55"/>
        <v>0</v>
      </c>
      <c r="Y151" s="2">
        <f t="shared" si="55"/>
        <v>0</v>
      </c>
      <c r="Z151" s="2">
        <f t="shared" si="55"/>
        <v>0</v>
      </c>
      <c r="AA151" s="2">
        <f t="shared" si="55"/>
        <v>0</v>
      </c>
      <c r="AB151" s="2">
        <f t="shared" si="55"/>
        <v>3.99</v>
      </c>
      <c r="AC151" s="2">
        <f t="shared" si="55"/>
        <v>0</v>
      </c>
      <c r="AD151" s="2">
        <f t="shared" si="55"/>
        <v>0</v>
      </c>
      <c r="AE151" s="2">
        <f t="shared" si="55"/>
        <v>0</v>
      </c>
      <c r="AF151" s="2">
        <f t="shared" si="55"/>
        <v>3.99</v>
      </c>
      <c r="AG151" s="2">
        <f t="shared" si="55"/>
        <v>0</v>
      </c>
      <c r="AH151" s="2">
        <f t="shared" si="55"/>
        <v>0</v>
      </c>
      <c r="AI151" s="2">
        <f t="shared" si="55"/>
        <v>0</v>
      </c>
      <c r="AJ151" s="2">
        <f t="shared" si="55"/>
        <v>0</v>
      </c>
      <c r="AK151" s="2">
        <f t="shared" si="55"/>
        <v>0</v>
      </c>
      <c r="AL151" s="2">
        <f t="shared" si="55"/>
        <v>0</v>
      </c>
      <c r="AM151" s="2">
        <f t="shared" si="55"/>
        <v>0</v>
      </c>
      <c r="AN151" s="2">
        <f t="shared" si="55"/>
        <v>0</v>
      </c>
      <c r="AO151" s="2">
        <f t="shared" si="55"/>
        <v>0</v>
      </c>
      <c r="AP151" s="2">
        <f t="shared" si="55"/>
        <v>0</v>
      </c>
      <c r="AQ151" s="2">
        <f t="shared" si="55"/>
        <v>0</v>
      </c>
      <c r="AR151" s="2">
        <f t="shared" si="55"/>
        <v>3.99</v>
      </c>
      <c r="AS151" s="2">
        <f t="shared" si="55"/>
        <v>0</v>
      </c>
      <c r="AT151" s="2">
        <f t="shared" si="55"/>
        <v>0</v>
      </c>
      <c r="AU151" s="2">
        <f t="shared" ref="AU151:BZ151" si="56">AU158</f>
        <v>3.99</v>
      </c>
      <c r="AV151" s="2">
        <f t="shared" si="56"/>
        <v>0</v>
      </c>
      <c r="AW151" s="2">
        <f t="shared" si="56"/>
        <v>0</v>
      </c>
      <c r="AX151" s="2">
        <f t="shared" si="56"/>
        <v>0</v>
      </c>
      <c r="AY151" s="2">
        <f t="shared" si="56"/>
        <v>0</v>
      </c>
      <c r="AZ151" s="2">
        <f t="shared" si="56"/>
        <v>0</v>
      </c>
      <c r="BA151" s="2">
        <f t="shared" si="56"/>
        <v>0</v>
      </c>
      <c r="BB151" s="2">
        <f t="shared" si="56"/>
        <v>0</v>
      </c>
      <c r="BC151" s="2">
        <f t="shared" si="56"/>
        <v>0</v>
      </c>
      <c r="BD151" s="2">
        <f t="shared" si="56"/>
        <v>0</v>
      </c>
      <c r="BE151" s="2">
        <f t="shared" si="56"/>
        <v>0</v>
      </c>
      <c r="BF151" s="2">
        <f t="shared" si="56"/>
        <v>0</v>
      </c>
      <c r="BG151" s="2">
        <f t="shared" si="56"/>
        <v>0</v>
      </c>
      <c r="BH151" s="2">
        <f t="shared" si="56"/>
        <v>0</v>
      </c>
      <c r="BI151" s="2">
        <f t="shared" si="56"/>
        <v>0</v>
      </c>
      <c r="BJ151" s="2">
        <f t="shared" si="56"/>
        <v>0</v>
      </c>
      <c r="BK151" s="2">
        <f t="shared" si="56"/>
        <v>0</v>
      </c>
      <c r="BL151" s="2">
        <f t="shared" si="56"/>
        <v>0</v>
      </c>
      <c r="BM151" s="2">
        <f t="shared" si="56"/>
        <v>0</v>
      </c>
      <c r="BN151" s="2">
        <f t="shared" si="56"/>
        <v>0</v>
      </c>
      <c r="BO151" s="2">
        <f t="shared" si="56"/>
        <v>0</v>
      </c>
      <c r="BP151" s="2">
        <f t="shared" si="56"/>
        <v>0</v>
      </c>
      <c r="BQ151" s="2">
        <f t="shared" si="56"/>
        <v>0</v>
      </c>
      <c r="BR151" s="2">
        <f t="shared" si="56"/>
        <v>0</v>
      </c>
      <c r="BS151" s="2">
        <f t="shared" si="56"/>
        <v>0</v>
      </c>
      <c r="BT151" s="2">
        <f t="shared" si="56"/>
        <v>0</v>
      </c>
      <c r="BU151" s="2">
        <f t="shared" si="56"/>
        <v>0</v>
      </c>
      <c r="BV151" s="2">
        <f t="shared" si="56"/>
        <v>0</v>
      </c>
      <c r="BW151" s="2">
        <f t="shared" si="56"/>
        <v>0</v>
      </c>
      <c r="BX151" s="2">
        <f t="shared" si="56"/>
        <v>0</v>
      </c>
      <c r="BY151" s="2">
        <f t="shared" si="56"/>
        <v>0</v>
      </c>
      <c r="BZ151" s="2">
        <f t="shared" si="56"/>
        <v>0</v>
      </c>
      <c r="CA151" s="2">
        <f t="shared" ref="CA151:DF151" si="57">CA158</f>
        <v>3.99</v>
      </c>
      <c r="CB151" s="2">
        <f t="shared" si="57"/>
        <v>0</v>
      </c>
      <c r="CC151" s="2">
        <f t="shared" si="57"/>
        <v>0</v>
      </c>
      <c r="CD151" s="2">
        <f t="shared" si="57"/>
        <v>3.99</v>
      </c>
      <c r="CE151" s="2">
        <f t="shared" si="57"/>
        <v>0</v>
      </c>
      <c r="CF151" s="2">
        <f t="shared" si="57"/>
        <v>0</v>
      </c>
      <c r="CG151" s="2">
        <f t="shared" si="57"/>
        <v>0</v>
      </c>
      <c r="CH151" s="2">
        <f t="shared" si="57"/>
        <v>0</v>
      </c>
      <c r="CI151" s="2">
        <f t="shared" si="57"/>
        <v>0</v>
      </c>
      <c r="CJ151" s="2">
        <f t="shared" si="57"/>
        <v>0</v>
      </c>
      <c r="CK151" s="2">
        <f t="shared" si="57"/>
        <v>0</v>
      </c>
      <c r="CL151" s="2">
        <f t="shared" si="57"/>
        <v>0</v>
      </c>
      <c r="CM151" s="2">
        <f t="shared" si="57"/>
        <v>0</v>
      </c>
      <c r="CN151" s="2">
        <f t="shared" si="57"/>
        <v>0</v>
      </c>
      <c r="CO151" s="2">
        <f t="shared" si="57"/>
        <v>0</v>
      </c>
      <c r="CP151" s="2">
        <f t="shared" si="57"/>
        <v>0</v>
      </c>
      <c r="CQ151" s="2">
        <f t="shared" si="57"/>
        <v>0</v>
      </c>
      <c r="CR151" s="2">
        <f t="shared" si="57"/>
        <v>0</v>
      </c>
      <c r="CS151" s="2">
        <f t="shared" si="57"/>
        <v>0</v>
      </c>
      <c r="CT151" s="2">
        <f t="shared" si="57"/>
        <v>0</v>
      </c>
      <c r="CU151" s="2">
        <f t="shared" si="57"/>
        <v>0</v>
      </c>
      <c r="CV151" s="2">
        <f t="shared" si="57"/>
        <v>0</v>
      </c>
      <c r="CW151" s="2">
        <f t="shared" si="57"/>
        <v>0</v>
      </c>
      <c r="CX151" s="2">
        <f t="shared" si="57"/>
        <v>0</v>
      </c>
      <c r="CY151" s="2">
        <f t="shared" si="57"/>
        <v>0</v>
      </c>
      <c r="CZ151" s="2">
        <f t="shared" si="57"/>
        <v>0</v>
      </c>
      <c r="DA151" s="2">
        <f t="shared" si="57"/>
        <v>0</v>
      </c>
      <c r="DB151" s="2">
        <f t="shared" si="57"/>
        <v>0</v>
      </c>
      <c r="DC151" s="2">
        <f t="shared" si="57"/>
        <v>0</v>
      </c>
      <c r="DD151" s="2">
        <f t="shared" si="57"/>
        <v>0</v>
      </c>
      <c r="DE151" s="2">
        <f t="shared" si="57"/>
        <v>0</v>
      </c>
      <c r="DF151" s="2">
        <f t="shared" si="57"/>
        <v>0</v>
      </c>
      <c r="DG151" s="3">
        <f t="shared" ref="DG151:EL151" si="58">DG158</f>
        <v>0</v>
      </c>
      <c r="DH151" s="3">
        <f t="shared" si="58"/>
        <v>0</v>
      </c>
      <c r="DI151" s="3">
        <f t="shared" si="58"/>
        <v>0</v>
      </c>
      <c r="DJ151" s="3">
        <f t="shared" si="58"/>
        <v>0</v>
      </c>
      <c r="DK151" s="3">
        <f t="shared" si="58"/>
        <v>0</v>
      </c>
      <c r="DL151" s="3">
        <f t="shared" si="58"/>
        <v>0</v>
      </c>
      <c r="DM151" s="3">
        <f t="shared" si="58"/>
        <v>0</v>
      </c>
      <c r="DN151" s="3">
        <f t="shared" si="58"/>
        <v>0</v>
      </c>
      <c r="DO151" s="3">
        <f t="shared" si="58"/>
        <v>0</v>
      </c>
      <c r="DP151" s="3">
        <f t="shared" si="58"/>
        <v>0</v>
      </c>
      <c r="DQ151" s="3">
        <f t="shared" si="58"/>
        <v>0</v>
      </c>
      <c r="DR151" s="3">
        <f t="shared" si="58"/>
        <v>0</v>
      </c>
      <c r="DS151" s="3">
        <f t="shared" si="58"/>
        <v>0</v>
      </c>
      <c r="DT151" s="3">
        <f t="shared" si="58"/>
        <v>0</v>
      </c>
      <c r="DU151" s="3">
        <f t="shared" si="58"/>
        <v>0</v>
      </c>
      <c r="DV151" s="3">
        <f t="shared" si="58"/>
        <v>0</v>
      </c>
      <c r="DW151" s="3">
        <f t="shared" si="58"/>
        <v>0</v>
      </c>
      <c r="DX151" s="3">
        <f t="shared" si="58"/>
        <v>0</v>
      </c>
      <c r="DY151" s="3">
        <f t="shared" si="58"/>
        <v>0</v>
      </c>
      <c r="DZ151" s="3">
        <f t="shared" si="58"/>
        <v>0</v>
      </c>
      <c r="EA151" s="3">
        <f t="shared" si="58"/>
        <v>0</v>
      </c>
      <c r="EB151" s="3">
        <f t="shared" si="58"/>
        <v>0</v>
      </c>
      <c r="EC151" s="3">
        <f t="shared" si="58"/>
        <v>0</v>
      </c>
      <c r="ED151" s="3">
        <f t="shared" si="58"/>
        <v>0</v>
      </c>
      <c r="EE151" s="3">
        <f t="shared" si="58"/>
        <v>0</v>
      </c>
      <c r="EF151" s="3">
        <f t="shared" si="58"/>
        <v>0</v>
      </c>
      <c r="EG151" s="3">
        <f t="shared" si="58"/>
        <v>0</v>
      </c>
      <c r="EH151" s="3">
        <f t="shared" si="58"/>
        <v>0</v>
      </c>
      <c r="EI151" s="3">
        <f t="shared" si="58"/>
        <v>0</v>
      </c>
      <c r="EJ151" s="3">
        <f t="shared" si="58"/>
        <v>0</v>
      </c>
      <c r="EK151" s="3">
        <f t="shared" si="58"/>
        <v>0</v>
      </c>
      <c r="EL151" s="3">
        <f t="shared" si="58"/>
        <v>0</v>
      </c>
      <c r="EM151" s="3">
        <f t="shared" ref="EM151:FR151" si="59">EM158</f>
        <v>0</v>
      </c>
      <c r="EN151" s="3">
        <f t="shared" si="59"/>
        <v>0</v>
      </c>
      <c r="EO151" s="3">
        <f t="shared" si="59"/>
        <v>0</v>
      </c>
      <c r="EP151" s="3">
        <f t="shared" si="59"/>
        <v>0</v>
      </c>
      <c r="EQ151" s="3">
        <f t="shared" si="59"/>
        <v>0</v>
      </c>
      <c r="ER151" s="3">
        <f t="shared" si="59"/>
        <v>0</v>
      </c>
      <c r="ES151" s="3">
        <f t="shared" si="59"/>
        <v>0</v>
      </c>
      <c r="ET151" s="3">
        <f t="shared" si="59"/>
        <v>0</v>
      </c>
      <c r="EU151" s="3">
        <f t="shared" si="59"/>
        <v>0</v>
      </c>
      <c r="EV151" s="3">
        <f t="shared" si="59"/>
        <v>0</v>
      </c>
      <c r="EW151" s="3">
        <f t="shared" si="59"/>
        <v>0</v>
      </c>
      <c r="EX151" s="3">
        <f t="shared" si="59"/>
        <v>0</v>
      </c>
      <c r="EY151" s="3">
        <f t="shared" si="59"/>
        <v>0</v>
      </c>
      <c r="EZ151" s="3">
        <f t="shared" si="59"/>
        <v>0</v>
      </c>
      <c r="FA151" s="3">
        <f t="shared" si="59"/>
        <v>0</v>
      </c>
      <c r="FB151" s="3">
        <f t="shared" si="59"/>
        <v>0</v>
      </c>
      <c r="FC151" s="3">
        <f t="shared" si="59"/>
        <v>0</v>
      </c>
      <c r="FD151" s="3">
        <f t="shared" si="59"/>
        <v>0</v>
      </c>
      <c r="FE151" s="3">
        <f t="shared" si="59"/>
        <v>0</v>
      </c>
      <c r="FF151" s="3">
        <f t="shared" si="59"/>
        <v>0</v>
      </c>
      <c r="FG151" s="3">
        <f t="shared" si="59"/>
        <v>0</v>
      </c>
      <c r="FH151" s="3">
        <f t="shared" si="59"/>
        <v>0</v>
      </c>
      <c r="FI151" s="3">
        <f t="shared" si="59"/>
        <v>0</v>
      </c>
      <c r="FJ151" s="3">
        <f t="shared" si="59"/>
        <v>0</v>
      </c>
      <c r="FK151" s="3">
        <f t="shared" si="59"/>
        <v>0</v>
      </c>
      <c r="FL151" s="3">
        <f t="shared" si="59"/>
        <v>0</v>
      </c>
      <c r="FM151" s="3">
        <f t="shared" si="59"/>
        <v>0</v>
      </c>
      <c r="FN151" s="3">
        <f t="shared" si="59"/>
        <v>0</v>
      </c>
      <c r="FO151" s="3">
        <f t="shared" si="59"/>
        <v>0</v>
      </c>
      <c r="FP151" s="3">
        <f t="shared" si="59"/>
        <v>0</v>
      </c>
      <c r="FQ151" s="3">
        <f t="shared" si="59"/>
        <v>0</v>
      </c>
      <c r="FR151" s="3">
        <f t="shared" si="59"/>
        <v>0</v>
      </c>
      <c r="FS151" s="3">
        <f t="shared" ref="FS151:GX151" si="60">FS158</f>
        <v>0</v>
      </c>
      <c r="FT151" s="3">
        <f t="shared" si="60"/>
        <v>0</v>
      </c>
      <c r="FU151" s="3">
        <f t="shared" si="60"/>
        <v>0</v>
      </c>
      <c r="FV151" s="3">
        <f t="shared" si="60"/>
        <v>0</v>
      </c>
      <c r="FW151" s="3">
        <f t="shared" si="60"/>
        <v>0</v>
      </c>
      <c r="FX151" s="3">
        <f t="shared" si="60"/>
        <v>0</v>
      </c>
      <c r="FY151" s="3">
        <f t="shared" si="60"/>
        <v>0</v>
      </c>
      <c r="FZ151" s="3">
        <f t="shared" si="60"/>
        <v>0</v>
      </c>
      <c r="GA151" s="3">
        <f t="shared" si="60"/>
        <v>0</v>
      </c>
      <c r="GB151" s="3">
        <f t="shared" si="60"/>
        <v>0</v>
      </c>
      <c r="GC151" s="3">
        <f t="shared" si="60"/>
        <v>0</v>
      </c>
      <c r="GD151" s="3">
        <f t="shared" si="60"/>
        <v>0</v>
      </c>
      <c r="GE151" s="3">
        <f t="shared" si="60"/>
        <v>0</v>
      </c>
      <c r="GF151" s="3">
        <f t="shared" si="60"/>
        <v>0</v>
      </c>
      <c r="GG151" s="3">
        <f t="shared" si="60"/>
        <v>0</v>
      </c>
      <c r="GH151" s="3">
        <f t="shared" si="60"/>
        <v>0</v>
      </c>
      <c r="GI151" s="3">
        <f t="shared" si="60"/>
        <v>0</v>
      </c>
      <c r="GJ151" s="3">
        <f t="shared" si="60"/>
        <v>0</v>
      </c>
      <c r="GK151" s="3">
        <f t="shared" si="60"/>
        <v>0</v>
      </c>
      <c r="GL151" s="3">
        <f t="shared" si="60"/>
        <v>0</v>
      </c>
      <c r="GM151" s="3">
        <f t="shared" si="60"/>
        <v>0</v>
      </c>
      <c r="GN151" s="3">
        <f t="shared" si="60"/>
        <v>0</v>
      </c>
      <c r="GO151" s="3">
        <f t="shared" si="60"/>
        <v>0</v>
      </c>
      <c r="GP151" s="3">
        <f t="shared" si="60"/>
        <v>0</v>
      </c>
      <c r="GQ151" s="3">
        <f t="shared" si="60"/>
        <v>0</v>
      </c>
      <c r="GR151" s="3">
        <f t="shared" si="60"/>
        <v>0</v>
      </c>
      <c r="GS151" s="3">
        <f t="shared" si="60"/>
        <v>0</v>
      </c>
      <c r="GT151" s="3">
        <f t="shared" si="60"/>
        <v>0</v>
      </c>
      <c r="GU151" s="3">
        <f t="shared" si="60"/>
        <v>0</v>
      </c>
      <c r="GV151" s="3">
        <f t="shared" si="60"/>
        <v>0</v>
      </c>
      <c r="GW151" s="3">
        <f t="shared" si="60"/>
        <v>0</v>
      </c>
      <c r="GX151" s="3">
        <f t="shared" si="60"/>
        <v>0</v>
      </c>
    </row>
    <row r="153" spans="1:245" x14ac:dyDescent="0.2">
      <c r="A153">
        <v>17</v>
      </c>
      <c r="B153">
        <v>1</v>
      </c>
      <c r="E153" t="s">
        <v>24</v>
      </c>
      <c r="F153" t="s">
        <v>25</v>
      </c>
      <c r="G153" t="s">
        <v>26</v>
      </c>
      <c r="H153" t="s">
        <v>27</v>
      </c>
      <c r="I153">
        <f>ROUND(1/10000,9)</f>
        <v>1E-4</v>
      </c>
      <c r="J153">
        <v>0</v>
      </c>
      <c r="K153">
        <f>ROUND(1/10000,9)</f>
        <v>1E-4</v>
      </c>
      <c r="O153">
        <f>ROUND(CP153,2)</f>
        <v>0.56999999999999995</v>
      </c>
      <c r="P153">
        <f>ROUND(CQ153*I153,2)</f>
        <v>0</v>
      </c>
      <c r="Q153">
        <f>ROUND(CR153*I153,2)</f>
        <v>0</v>
      </c>
      <c r="R153">
        <f>ROUND(CS153*I153,2)</f>
        <v>0</v>
      </c>
      <c r="S153">
        <f>ROUND(CT153*I153,2)</f>
        <v>0.56999999999999995</v>
      </c>
      <c r="T153">
        <f>ROUND(CU153*I153,2)</f>
        <v>0</v>
      </c>
      <c r="U153">
        <f>CV153*I153</f>
        <v>0</v>
      </c>
      <c r="V153">
        <f>CW153*I153</f>
        <v>0</v>
      </c>
      <c r="W153">
        <f>ROUND(CX153*I153,2)</f>
        <v>0</v>
      </c>
      <c r="X153">
        <f t="shared" ref="X153:Y156" si="61">ROUND(CY153,2)</f>
        <v>0</v>
      </c>
      <c r="Y153">
        <f t="shared" si="61"/>
        <v>0</v>
      </c>
      <c r="AA153">
        <v>369519590</v>
      </c>
      <c r="AB153">
        <f>ROUND((AC153+AD153+AF153),6)</f>
        <v>408.60599999999999</v>
      </c>
      <c r="AC153">
        <f>ROUND((ES153),6)</f>
        <v>0</v>
      </c>
      <c r="AD153">
        <f>ROUND((((ET153)-(EU153))+AE153),6)</f>
        <v>0</v>
      </c>
      <c r="AE153">
        <f>ROUND((EU153),6)</f>
        <v>0</v>
      </c>
      <c r="AF153">
        <f>ROUND(((EV153*0.906)),6)</f>
        <v>408.60599999999999</v>
      </c>
      <c r="AG153">
        <f>ROUND((AP153),6)</f>
        <v>0</v>
      </c>
      <c r="AH153">
        <f>((EW153*0.906))</f>
        <v>0</v>
      </c>
      <c r="AI153">
        <f>(EX153)</f>
        <v>0</v>
      </c>
      <c r="AJ153">
        <f>(AS153)</f>
        <v>0</v>
      </c>
      <c r="AK153">
        <v>451</v>
      </c>
      <c r="AL153">
        <v>0</v>
      </c>
      <c r="AM153">
        <v>0</v>
      </c>
      <c r="AN153">
        <v>0</v>
      </c>
      <c r="AO153">
        <v>451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14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3</v>
      </c>
      <c r="BM153">
        <v>0</v>
      </c>
      <c r="BN153">
        <v>0</v>
      </c>
      <c r="BO153" t="s">
        <v>3</v>
      </c>
      <c r="BP153">
        <v>0</v>
      </c>
      <c r="BQ153">
        <v>16</v>
      </c>
      <c r="BR153">
        <v>0</v>
      </c>
      <c r="BS153">
        <v>14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(P153+Q153+S153)</f>
        <v>0.56999999999999995</v>
      </c>
      <c r="CQ153">
        <f>AC153*BC153</f>
        <v>0</v>
      </c>
      <c r="CR153">
        <f>AD153*BB153</f>
        <v>0</v>
      </c>
      <c r="CS153">
        <f>AE153*BS153</f>
        <v>0</v>
      </c>
      <c r="CT153">
        <f>AF153*BA153</f>
        <v>5720.4840000000004</v>
      </c>
      <c r="CU153">
        <f t="shared" ref="CU153:CX156" si="62">AG153</f>
        <v>0</v>
      </c>
      <c r="CV153">
        <f t="shared" si="62"/>
        <v>0</v>
      </c>
      <c r="CW153">
        <f t="shared" si="62"/>
        <v>0</v>
      </c>
      <c r="CX153">
        <f t="shared" si="62"/>
        <v>0</v>
      </c>
      <c r="CY153">
        <f>(((S153+R153)*AT153)/100)</f>
        <v>0</v>
      </c>
      <c r="CZ153">
        <f>(((S153+R153)*AU153)/100)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28</v>
      </c>
      <c r="DH153" t="s">
        <v>3</v>
      </c>
      <c r="DI153" t="s">
        <v>28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27</v>
      </c>
      <c r="DW153" t="s">
        <v>27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99266724</v>
      </c>
      <c r="EF153">
        <v>16</v>
      </c>
      <c r="EG153" t="s">
        <v>29</v>
      </c>
      <c r="EH153">
        <v>0</v>
      </c>
      <c r="EI153" t="s">
        <v>3</v>
      </c>
      <c r="EJ153">
        <v>4</v>
      </c>
      <c r="EK153">
        <v>0</v>
      </c>
      <c r="EL153" t="s">
        <v>30</v>
      </c>
      <c r="EM153" t="s">
        <v>31</v>
      </c>
      <c r="EO153" t="s">
        <v>3</v>
      </c>
      <c r="EQ153">
        <v>0</v>
      </c>
      <c r="ER153">
        <v>451</v>
      </c>
      <c r="ES153">
        <v>0</v>
      </c>
      <c r="ET153">
        <v>0</v>
      </c>
      <c r="EU153">
        <v>0</v>
      </c>
      <c r="EV153">
        <v>451</v>
      </c>
      <c r="EW153">
        <v>0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-606362411</v>
      </c>
      <c r="GG153">
        <v>2</v>
      </c>
      <c r="GH153">
        <v>2</v>
      </c>
      <c r="GI153">
        <v>3</v>
      </c>
      <c r="GJ153">
        <v>0</v>
      </c>
      <c r="GK153">
        <v>0</v>
      </c>
      <c r="GL153">
        <f>ROUND(IF(AND(BH153=3,BI153=3,FS153&lt;&gt;0),P153,0),2)</f>
        <v>0</v>
      </c>
      <c r="GM153">
        <f>ROUND(O153+X153+Y153,2)+GX153</f>
        <v>0.56999999999999995</v>
      </c>
      <c r="GN153">
        <f>IF(OR(BI153=0,BI153=1),GM153-GX153,0)</f>
        <v>0</v>
      </c>
      <c r="GO153">
        <f>IF(BI153=2,GM153-GX153,0)</f>
        <v>0</v>
      </c>
      <c r="GP153">
        <f>IF(BI153=4,GM153-GX153,0)</f>
        <v>0.56999999999999995</v>
      </c>
      <c r="GR153">
        <v>0</v>
      </c>
      <c r="GS153">
        <v>3</v>
      </c>
      <c r="GT153">
        <v>0</v>
      </c>
      <c r="GU153" t="s">
        <v>3</v>
      </c>
      <c r="GV153">
        <f>ROUND((GT153),6)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 x14ac:dyDescent="0.2">
      <c r="A154">
        <v>17</v>
      </c>
      <c r="B154">
        <v>1</v>
      </c>
      <c r="E154" t="s">
        <v>32</v>
      </c>
      <c r="F154" t="s">
        <v>33</v>
      </c>
      <c r="G154" t="s">
        <v>34</v>
      </c>
      <c r="H154" t="s">
        <v>27</v>
      </c>
      <c r="I154">
        <f>ROUND(1/10000,9)</f>
        <v>1E-4</v>
      </c>
      <c r="J154">
        <v>0</v>
      </c>
      <c r="K154">
        <f>ROUND(1/10000,9)</f>
        <v>1E-4</v>
      </c>
      <c r="O154">
        <f>ROUND(CP154,2)</f>
        <v>1.0900000000000001</v>
      </c>
      <c r="P154">
        <f>ROUND(CQ154*I154,2)</f>
        <v>0</v>
      </c>
      <c r="Q154">
        <f>ROUND(CR154*I154,2)</f>
        <v>0</v>
      </c>
      <c r="R154">
        <f>ROUND(CS154*I154,2)</f>
        <v>0</v>
      </c>
      <c r="S154">
        <f>ROUND(CT154*I154,2)</f>
        <v>1.0900000000000001</v>
      </c>
      <c r="T154">
        <f>ROUND(CU154*I154,2)</f>
        <v>0</v>
      </c>
      <c r="U154">
        <f>CV154*I154</f>
        <v>0</v>
      </c>
      <c r="V154">
        <f>CW154*I154</f>
        <v>0</v>
      </c>
      <c r="W154">
        <f>ROUND(CX154*I154,2)</f>
        <v>0</v>
      </c>
      <c r="X154">
        <f t="shared" si="61"/>
        <v>0</v>
      </c>
      <c r="Y154">
        <f t="shared" si="61"/>
        <v>0</v>
      </c>
      <c r="AA154">
        <v>369519590</v>
      </c>
      <c r="AB154">
        <f>ROUND((AC154+AD154+AF154),6)</f>
        <v>776.26080000000002</v>
      </c>
      <c r="AC154">
        <f>ROUND((ES154),6)</f>
        <v>0</v>
      </c>
      <c r="AD154">
        <f>ROUND((((ET154)-(EU154))+AE154),6)</f>
        <v>0</v>
      </c>
      <c r="AE154">
        <f>ROUND((EU154),6)</f>
        <v>0</v>
      </c>
      <c r="AF154">
        <f>ROUND((((EV154*0.7)*0.906)),6)</f>
        <v>776.26080000000002</v>
      </c>
      <c r="AG154">
        <f>ROUND((AP154),6)</f>
        <v>0</v>
      </c>
      <c r="AH154">
        <f>(((EW154*0.7)*0.906))</f>
        <v>0</v>
      </c>
      <c r="AI154">
        <f>(EX154)</f>
        <v>0</v>
      </c>
      <c r="AJ154">
        <f>(AS154)</f>
        <v>0</v>
      </c>
      <c r="AK154">
        <v>1224</v>
      </c>
      <c r="AL154">
        <v>0</v>
      </c>
      <c r="AM154">
        <v>0</v>
      </c>
      <c r="AN154">
        <v>0</v>
      </c>
      <c r="AO154">
        <v>1224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14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3</v>
      </c>
      <c r="BM154">
        <v>0</v>
      </c>
      <c r="BN154">
        <v>0</v>
      </c>
      <c r="BO154" t="s">
        <v>3</v>
      </c>
      <c r="BP154">
        <v>0</v>
      </c>
      <c r="BQ154">
        <v>16</v>
      </c>
      <c r="BR154">
        <v>0</v>
      </c>
      <c r="BS154">
        <v>14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(P154+Q154+S154)</f>
        <v>1.0900000000000001</v>
      </c>
      <c r="CQ154">
        <f>AC154*BC154</f>
        <v>0</v>
      </c>
      <c r="CR154">
        <f>AD154*BB154</f>
        <v>0</v>
      </c>
      <c r="CS154">
        <f>AE154*BS154</f>
        <v>0</v>
      </c>
      <c r="CT154">
        <f>AF154*BA154</f>
        <v>10867.6512</v>
      </c>
      <c r="CU154">
        <f t="shared" si="62"/>
        <v>0</v>
      </c>
      <c r="CV154">
        <f t="shared" si="62"/>
        <v>0</v>
      </c>
      <c r="CW154">
        <f t="shared" si="62"/>
        <v>0</v>
      </c>
      <c r="CX154">
        <f t="shared" si="62"/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35</v>
      </c>
      <c r="DH154" t="s">
        <v>3</v>
      </c>
      <c r="DI154" t="s">
        <v>35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27</v>
      </c>
      <c r="DW154" t="s">
        <v>27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99266724</v>
      </c>
      <c r="EF154">
        <v>16</v>
      </c>
      <c r="EG154" t="s">
        <v>29</v>
      </c>
      <c r="EH154">
        <v>0</v>
      </c>
      <c r="EI154" t="s">
        <v>3</v>
      </c>
      <c r="EJ154">
        <v>4</v>
      </c>
      <c r="EK154">
        <v>0</v>
      </c>
      <c r="EL154" t="s">
        <v>30</v>
      </c>
      <c r="EM154" t="s">
        <v>31</v>
      </c>
      <c r="EO154" t="s">
        <v>3</v>
      </c>
      <c r="EQ154">
        <v>0</v>
      </c>
      <c r="ER154">
        <v>1224</v>
      </c>
      <c r="ES154">
        <v>0</v>
      </c>
      <c r="ET154">
        <v>0</v>
      </c>
      <c r="EU154">
        <v>0</v>
      </c>
      <c r="EV154">
        <v>1224</v>
      </c>
      <c r="EW154">
        <v>0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2119306603</v>
      </c>
      <c r="GG154">
        <v>2</v>
      </c>
      <c r="GH154">
        <v>2</v>
      </c>
      <c r="GI154">
        <v>3</v>
      </c>
      <c r="GJ154">
        <v>0</v>
      </c>
      <c r="GK154">
        <v>0</v>
      </c>
      <c r="GL154">
        <f>ROUND(IF(AND(BH154=3,BI154=3,FS154&lt;&gt;0),P154,0),2)</f>
        <v>0</v>
      </c>
      <c r="GM154">
        <f>ROUND(O154+X154+Y154,2)+GX154</f>
        <v>1.0900000000000001</v>
      </c>
      <c r="GN154">
        <f>IF(OR(BI154=0,BI154=1),GM154-GX154,0)</f>
        <v>0</v>
      </c>
      <c r="GO154">
        <f>IF(BI154=2,GM154-GX154,0)</f>
        <v>0</v>
      </c>
      <c r="GP154">
        <f>IF(BI154=4,GM154-GX154,0)</f>
        <v>1.0900000000000001</v>
      </c>
      <c r="GR154">
        <v>0</v>
      </c>
      <c r="GS154">
        <v>3</v>
      </c>
      <c r="GT154">
        <v>0</v>
      </c>
      <c r="GU154" t="s">
        <v>3</v>
      </c>
      <c r="GV154">
        <f>ROUND((GT154),6)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E155" t="s">
        <v>36</v>
      </c>
      <c r="F155" t="s">
        <v>37</v>
      </c>
      <c r="G155" t="s">
        <v>38</v>
      </c>
      <c r="H155" t="s">
        <v>27</v>
      </c>
      <c r="I155">
        <f>ROUND(1/10000,9)</f>
        <v>1E-4</v>
      </c>
      <c r="J155">
        <v>0</v>
      </c>
      <c r="K155">
        <f>ROUND(1/10000,9)</f>
        <v>1E-4</v>
      </c>
      <c r="O155">
        <f>ROUND(CP155,2)</f>
        <v>1.48</v>
      </c>
      <c r="P155">
        <f>ROUND(CQ155*I155,2)</f>
        <v>0</v>
      </c>
      <c r="Q155">
        <f>ROUND(CR155*I155,2)</f>
        <v>0</v>
      </c>
      <c r="R155">
        <f>ROUND(CS155*I155,2)</f>
        <v>0</v>
      </c>
      <c r="S155">
        <f>ROUND(CT155*I155,2)</f>
        <v>1.48</v>
      </c>
      <c r="T155">
        <f>ROUND(CU155*I155,2)</f>
        <v>0</v>
      </c>
      <c r="U155">
        <f>CV155*I155</f>
        <v>0</v>
      </c>
      <c r="V155">
        <f>CW155*I155</f>
        <v>0</v>
      </c>
      <c r="W155">
        <f>ROUND(CX155*I155,2)</f>
        <v>0</v>
      </c>
      <c r="X155">
        <f t="shared" si="61"/>
        <v>0</v>
      </c>
      <c r="Y155">
        <f t="shared" si="61"/>
        <v>0</v>
      </c>
      <c r="AA155">
        <v>369519590</v>
      </c>
      <c r="AB155">
        <f>ROUND((AC155+AD155+AF155),6)</f>
        <v>1060.02</v>
      </c>
      <c r="AC155">
        <f>ROUND((ES155),6)</f>
        <v>0</v>
      </c>
      <c r="AD155">
        <f>ROUND((((ET155)-(EU155))+AE155),6)</f>
        <v>0</v>
      </c>
      <c r="AE155">
        <f>ROUND((EU155),6)</f>
        <v>0</v>
      </c>
      <c r="AF155">
        <f>ROUND(((EV155*0.906)),6)</f>
        <v>1060.02</v>
      </c>
      <c r="AG155">
        <f>ROUND((AP155),6)</f>
        <v>0</v>
      </c>
      <c r="AH155">
        <f>((EW155*0.906))</f>
        <v>0</v>
      </c>
      <c r="AI155">
        <f>(EX155)</f>
        <v>0</v>
      </c>
      <c r="AJ155">
        <f>(AS155)</f>
        <v>0</v>
      </c>
      <c r="AK155">
        <v>1170</v>
      </c>
      <c r="AL155">
        <v>0</v>
      </c>
      <c r="AM155">
        <v>0</v>
      </c>
      <c r="AN155">
        <v>0</v>
      </c>
      <c r="AO155">
        <v>1170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14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3</v>
      </c>
      <c r="BM155">
        <v>0</v>
      </c>
      <c r="BN155">
        <v>0</v>
      </c>
      <c r="BO155" t="s">
        <v>3</v>
      </c>
      <c r="BP155">
        <v>0</v>
      </c>
      <c r="BQ155">
        <v>16</v>
      </c>
      <c r="BR155">
        <v>0</v>
      </c>
      <c r="BS155">
        <v>14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(P155+Q155+S155)</f>
        <v>1.48</v>
      </c>
      <c r="CQ155">
        <f>AC155*BC155</f>
        <v>0</v>
      </c>
      <c r="CR155">
        <f>AD155*BB155</f>
        <v>0</v>
      </c>
      <c r="CS155">
        <f>AE155*BS155</f>
        <v>0</v>
      </c>
      <c r="CT155">
        <f>AF155*BA155</f>
        <v>14840.279999999999</v>
      </c>
      <c r="CU155">
        <f t="shared" si="62"/>
        <v>0</v>
      </c>
      <c r="CV155">
        <f t="shared" si="62"/>
        <v>0</v>
      </c>
      <c r="CW155">
        <f t="shared" si="62"/>
        <v>0</v>
      </c>
      <c r="CX155">
        <f t="shared" si="62"/>
        <v>0</v>
      </c>
      <c r="CY155">
        <f>(((S155+R155)*AT155)/100)</f>
        <v>0</v>
      </c>
      <c r="CZ155">
        <f>(((S155+R155)*AU155)/100)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28</v>
      </c>
      <c r="DH155" t="s">
        <v>3</v>
      </c>
      <c r="DI155" t="s">
        <v>28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27</v>
      </c>
      <c r="DW155" t="s">
        <v>27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99266724</v>
      </c>
      <c r="EF155">
        <v>16</v>
      </c>
      <c r="EG155" t="s">
        <v>29</v>
      </c>
      <c r="EH155">
        <v>0</v>
      </c>
      <c r="EI155" t="s">
        <v>3</v>
      </c>
      <c r="EJ155">
        <v>4</v>
      </c>
      <c r="EK155">
        <v>0</v>
      </c>
      <c r="EL155" t="s">
        <v>30</v>
      </c>
      <c r="EM155" t="s">
        <v>31</v>
      </c>
      <c r="EO155" t="s">
        <v>3</v>
      </c>
      <c r="EQ155">
        <v>0</v>
      </c>
      <c r="ER155">
        <v>1170</v>
      </c>
      <c r="ES155">
        <v>0</v>
      </c>
      <c r="ET155">
        <v>0</v>
      </c>
      <c r="EU155">
        <v>0</v>
      </c>
      <c r="EV155">
        <v>1170</v>
      </c>
      <c r="EW155">
        <v>0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-1146551874</v>
      </c>
      <c r="GG155">
        <v>2</v>
      </c>
      <c r="GH155">
        <v>2</v>
      </c>
      <c r="GI155">
        <v>3</v>
      </c>
      <c r="GJ155">
        <v>0</v>
      </c>
      <c r="GK155">
        <v>0</v>
      </c>
      <c r="GL155">
        <f>ROUND(IF(AND(BH155=3,BI155=3,FS155&lt;&gt;0),P155,0),2)</f>
        <v>0</v>
      </c>
      <c r="GM155">
        <f>ROUND(O155+X155+Y155,2)+GX155</f>
        <v>1.48</v>
      </c>
      <c r="GN155">
        <f>IF(OR(BI155=0,BI155=1),GM155-GX155,0)</f>
        <v>0</v>
      </c>
      <c r="GO155">
        <f>IF(BI155=2,GM155-GX155,0)</f>
        <v>0</v>
      </c>
      <c r="GP155">
        <f>IF(BI155=4,GM155-GX155,0)</f>
        <v>1.48</v>
      </c>
      <c r="GR155">
        <v>0</v>
      </c>
      <c r="GS155">
        <v>3</v>
      </c>
      <c r="GT155">
        <v>0</v>
      </c>
      <c r="GU155" t="s">
        <v>3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">
      <c r="A156">
        <v>17</v>
      </c>
      <c r="B156">
        <v>1</v>
      </c>
      <c r="E156" t="s">
        <v>39</v>
      </c>
      <c r="F156" t="s">
        <v>40</v>
      </c>
      <c r="G156" t="s">
        <v>41</v>
      </c>
      <c r="H156" t="s">
        <v>27</v>
      </c>
      <c r="I156">
        <f>ROUND(1/10000,9)</f>
        <v>1E-4</v>
      </c>
      <c r="J156">
        <v>0</v>
      </c>
      <c r="K156">
        <f>ROUND(1/10000,9)</f>
        <v>1E-4</v>
      </c>
      <c r="O156">
        <f>ROUND(CP156,2)</f>
        <v>0.85</v>
      </c>
      <c r="P156">
        <f>ROUND(CQ156*I156,2)</f>
        <v>0</v>
      </c>
      <c r="Q156">
        <f>ROUND(CR156*I156,2)</f>
        <v>0</v>
      </c>
      <c r="R156">
        <f>ROUND(CS156*I156,2)</f>
        <v>0</v>
      </c>
      <c r="S156">
        <f>ROUND(CT156*I156,2)</f>
        <v>0.85</v>
      </c>
      <c r="T156">
        <f>ROUND(CU156*I156,2)</f>
        <v>0</v>
      </c>
      <c r="U156">
        <f>CV156*I156</f>
        <v>0</v>
      </c>
      <c r="V156">
        <f>CW156*I156</f>
        <v>0</v>
      </c>
      <c r="W156">
        <f>ROUND(CX156*I156,2)</f>
        <v>0</v>
      </c>
      <c r="X156">
        <f t="shared" si="61"/>
        <v>0</v>
      </c>
      <c r="Y156">
        <f t="shared" si="61"/>
        <v>0</v>
      </c>
      <c r="AA156">
        <v>369519590</v>
      </c>
      <c r="AB156">
        <f>ROUND((AC156+AD156+AF156),6)</f>
        <v>604.30200000000002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ROUND(((EV156*0.906)),6)</f>
        <v>604.30200000000002</v>
      </c>
      <c r="AG156">
        <f>ROUND((AP156),6)</f>
        <v>0</v>
      </c>
      <c r="AH156">
        <f>((EW156*0.906))</f>
        <v>0</v>
      </c>
      <c r="AI156">
        <f>(EX156)</f>
        <v>0</v>
      </c>
      <c r="AJ156">
        <f>(AS156)</f>
        <v>0</v>
      </c>
      <c r="AK156">
        <v>667</v>
      </c>
      <c r="AL156">
        <v>0</v>
      </c>
      <c r="AM156">
        <v>0</v>
      </c>
      <c r="AN156">
        <v>0</v>
      </c>
      <c r="AO156">
        <v>667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14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3</v>
      </c>
      <c r="BM156">
        <v>0</v>
      </c>
      <c r="BN156">
        <v>0</v>
      </c>
      <c r="BO156" t="s">
        <v>3</v>
      </c>
      <c r="BP156">
        <v>0</v>
      </c>
      <c r="BQ156">
        <v>16</v>
      </c>
      <c r="BR156">
        <v>0</v>
      </c>
      <c r="BS156">
        <v>14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(P156+Q156+S156)</f>
        <v>0.85</v>
      </c>
      <c r="CQ156">
        <f>AC156*BC156</f>
        <v>0</v>
      </c>
      <c r="CR156">
        <f>AD156*BB156</f>
        <v>0</v>
      </c>
      <c r="CS156">
        <f>AE156*BS156</f>
        <v>0</v>
      </c>
      <c r="CT156">
        <f>AF156*BA156</f>
        <v>8460.228000000001</v>
      </c>
      <c r="CU156">
        <f t="shared" si="62"/>
        <v>0</v>
      </c>
      <c r="CV156">
        <f t="shared" si="62"/>
        <v>0</v>
      </c>
      <c r="CW156">
        <f t="shared" si="62"/>
        <v>0</v>
      </c>
      <c r="CX156">
        <f t="shared" si="62"/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28</v>
      </c>
      <c r="DH156" t="s">
        <v>3</v>
      </c>
      <c r="DI156" t="s">
        <v>28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27</v>
      </c>
      <c r="DW156" t="s">
        <v>27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99266724</v>
      </c>
      <c r="EF156">
        <v>16</v>
      </c>
      <c r="EG156" t="s">
        <v>29</v>
      </c>
      <c r="EH156">
        <v>0</v>
      </c>
      <c r="EI156" t="s">
        <v>3</v>
      </c>
      <c r="EJ156">
        <v>4</v>
      </c>
      <c r="EK156">
        <v>0</v>
      </c>
      <c r="EL156" t="s">
        <v>30</v>
      </c>
      <c r="EM156" t="s">
        <v>31</v>
      </c>
      <c r="EO156" t="s">
        <v>3</v>
      </c>
      <c r="EQ156">
        <v>0</v>
      </c>
      <c r="ER156">
        <v>667</v>
      </c>
      <c r="ES156">
        <v>0</v>
      </c>
      <c r="ET156">
        <v>0</v>
      </c>
      <c r="EU156">
        <v>0</v>
      </c>
      <c r="EV156">
        <v>667</v>
      </c>
      <c r="EW156">
        <v>0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-2029569942</v>
      </c>
      <c r="GG156">
        <v>2</v>
      </c>
      <c r="GH156">
        <v>2</v>
      </c>
      <c r="GI156">
        <v>3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0.85</v>
      </c>
      <c r="GN156">
        <f>IF(OR(BI156=0,BI156=1),GM156-GX156,0)</f>
        <v>0</v>
      </c>
      <c r="GO156">
        <f>IF(BI156=2,GM156-GX156,0)</f>
        <v>0</v>
      </c>
      <c r="GP156">
        <f>IF(BI156=4,GM156-GX156,0)</f>
        <v>0.85</v>
      </c>
      <c r="GR156">
        <v>0</v>
      </c>
      <c r="GS156">
        <v>3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8" spans="1:245" x14ac:dyDescent="0.2">
      <c r="A158" s="2">
        <v>51</v>
      </c>
      <c r="B158" s="2">
        <f>B149</f>
        <v>1</v>
      </c>
      <c r="C158" s="2">
        <f>A149</f>
        <v>5</v>
      </c>
      <c r="D158" s="2">
        <f>ROW(A149)</f>
        <v>149</v>
      </c>
      <c r="E158" s="2"/>
      <c r="F158" s="2" t="str">
        <f>IF(F149&lt;&gt;"",F149,"")</f>
        <v>Новый подраздел</v>
      </c>
      <c r="G158" s="2" t="str">
        <f>IF(G149&lt;&gt;"",G149,"")</f>
        <v>4. Кровля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63">ROUND(AB158,2)</f>
        <v>3.99</v>
      </c>
      <c r="P158" s="2">
        <f t="shared" si="63"/>
        <v>0</v>
      </c>
      <c r="Q158" s="2">
        <f t="shared" si="63"/>
        <v>0</v>
      </c>
      <c r="R158" s="2">
        <f t="shared" si="63"/>
        <v>0</v>
      </c>
      <c r="S158" s="2">
        <f t="shared" si="63"/>
        <v>3.99</v>
      </c>
      <c r="T158" s="2">
        <f t="shared" si="63"/>
        <v>0</v>
      </c>
      <c r="U158" s="2">
        <f>AH158</f>
        <v>0</v>
      </c>
      <c r="V158" s="2">
        <f>AI158</f>
        <v>0</v>
      </c>
      <c r="W158" s="2">
        <f>ROUND(AJ158,2)</f>
        <v>0</v>
      </c>
      <c r="X158" s="2">
        <f>ROUND(AK158,2)</f>
        <v>0</v>
      </c>
      <c r="Y158" s="2">
        <f>ROUND(AL158,2)</f>
        <v>0</v>
      </c>
      <c r="Z158" s="2"/>
      <c r="AA158" s="2"/>
      <c r="AB158" s="2">
        <f>ROUND(SUMIF(AA153:AA156,"=369519590",O153:O156),2)</f>
        <v>3.99</v>
      </c>
      <c r="AC158" s="2">
        <f>ROUND(SUMIF(AA153:AA156,"=369519590",P153:P156),2)</f>
        <v>0</v>
      </c>
      <c r="AD158" s="2">
        <f>ROUND(SUMIF(AA153:AA156,"=369519590",Q153:Q156),2)</f>
        <v>0</v>
      </c>
      <c r="AE158" s="2">
        <f>ROUND(SUMIF(AA153:AA156,"=369519590",R153:R156),2)</f>
        <v>0</v>
      </c>
      <c r="AF158" s="2">
        <f>ROUND(SUMIF(AA153:AA156,"=369519590",S153:S156),2)</f>
        <v>3.99</v>
      </c>
      <c r="AG158" s="2">
        <f>ROUND(SUMIF(AA153:AA156,"=369519590",T153:T156),2)</f>
        <v>0</v>
      </c>
      <c r="AH158" s="2">
        <f>SUMIF(AA153:AA156,"=369519590",U153:U156)</f>
        <v>0</v>
      </c>
      <c r="AI158" s="2">
        <f>SUMIF(AA153:AA156,"=369519590",V153:V156)</f>
        <v>0</v>
      </c>
      <c r="AJ158" s="2">
        <f>ROUND(SUMIF(AA153:AA156,"=369519590",W153:W156),2)</f>
        <v>0</v>
      </c>
      <c r="AK158" s="2">
        <f>ROUND(SUMIF(AA153:AA156,"=369519590",X153:X156),2)</f>
        <v>0</v>
      </c>
      <c r="AL158" s="2">
        <f>ROUND(SUMIF(AA153:AA156,"=369519590",Y153:Y156),2)</f>
        <v>0</v>
      </c>
      <c r="AM158" s="2"/>
      <c r="AN158" s="2"/>
      <c r="AO158" s="2">
        <f t="shared" ref="AO158:BD158" si="64">ROUND(BX158,2)</f>
        <v>0</v>
      </c>
      <c r="AP158" s="2">
        <f t="shared" si="64"/>
        <v>0</v>
      </c>
      <c r="AQ158" s="2">
        <f t="shared" si="64"/>
        <v>0</v>
      </c>
      <c r="AR158" s="2">
        <f t="shared" si="64"/>
        <v>3.99</v>
      </c>
      <c r="AS158" s="2">
        <f t="shared" si="64"/>
        <v>0</v>
      </c>
      <c r="AT158" s="2">
        <f t="shared" si="64"/>
        <v>0</v>
      </c>
      <c r="AU158" s="2">
        <f t="shared" si="64"/>
        <v>3.99</v>
      </c>
      <c r="AV158" s="2">
        <f t="shared" si="64"/>
        <v>0</v>
      </c>
      <c r="AW158" s="2">
        <f t="shared" si="64"/>
        <v>0</v>
      </c>
      <c r="AX158" s="2">
        <f t="shared" si="64"/>
        <v>0</v>
      </c>
      <c r="AY158" s="2">
        <f t="shared" si="64"/>
        <v>0</v>
      </c>
      <c r="AZ158" s="2">
        <f t="shared" si="64"/>
        <v>0</v>
      </c>
      <c r="BA158" s="2">
        <f t="shared" si="64"/>
        <v>0</v>
      </c>
      <c r="BB158" s="2">
        <f t="shared" si="64"/>
        <v>0</v>
      </c>
      <c r="BC158" s="2">
        <f t="shared" si="64"/>
        <v>0</v>
      </c>
      <c r="BD158" s="2">
        <f t="shared" si="64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>
        <f>ROUND(SUMIF(AA153:AA156,"=369519590",FQ153:FQ156),2)</f>
        <v>0</v>
      </c>
      <c r="BY158" s="2">
        <f>ROUND(SUMIF(AA153:AA156,"=369519590",FR153:FR156),2)</f>
        <v>0</v>
      </c>
      <c r="BZ158" s="2">
        <f>ROUND(SUMIF(AA153:AA156,"=369519590",GL153:GL156),2)</f>
        <v>0</v>
      </c>
      <c r="CA158" s="2">
        <f>ROUND(SUMIF(AA153:AA156,"=369519590",GM153:GM156),2)</f>
        <v>3.99</v>
      </c>
      <c r="CB158" s="2">
        <f>ROUND(SUMIF(AA153:AA156,"=369519590",GN153:GN156),2)</f>
        <v>0</v>
      </c>
      <c r="CC158" s="2">
        <f>ROUND(SUMIF(AA153:AA156,"=369519590",GO153:GO156),2)</f>
        <v>0</v>
      </c>
      <c r="CD158" s="2">
        <f>ROUND(SUMIF(AA153:AA156,"=369519590",GP153:GP156),2)</f>
        <v>3.99</v>
      </c>
      <c r="CE158" s="2">
        <f>AC158-BX158</f>
        <v>0</v>
      </c>
      <c r="CF158" s="2">
        <f>AC158-BY158</f>
        <v>0</v>
      </c>
      <c r="CG158" s="2">
        <f>BX158-BZ158</f>
        <v>0</v>
      </c>
      <c r="CH158" s="2">
        <f>AC158-BX158-BY158+BZ158</f>
        <v>0</v>
      </c>
      <c r="CI158" s="2">
        <f>BY158-BZ158</f>
        <v>0</v>
      </c>
      <c r="CJ158" s="2">
        <f>ROUND(SUMIF(AA153:AA156,"=369519590",GX153:GX156),2)</f>
        <v>0</v>
      </c>
      <c r="CK158" s="2">
        <f>ROUND(SUMIF(AA153:AA156,"=369519590",GY153:GY156),2)</f>
        <v>0</v>
      </c>
      <c r="CL158" s="2">
        <f>ROUND(SUMIF(AA153:AA156,"=369519590",GZ153:GZ156),2)</f>
        <v>0</v>
      </c>
      <c r="CM158" s="2">
        <f>ROUND(SUMIF(AA153:AA156,"=369519590",HD153:HD156),2)</f>
        <v>0</v>
      </c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3.99</v>
      </c>
      <c r="G160" s="4" t="s">
        <v>42</v>
      </c>
      <c r="H160" s="4" t="s">
        <v>43</v>
      </c>
      <c r="I160" s="4"/>
      <c r="J160" s="4"/>
      <c r="K160" s="4">
        <v>201</v>
      </c>
      <c r="L160" s="4">
        <v>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3.99</v>
      </c>
      <c r="X160" s="4">
        <v>1</v>
      </c>
      <c r="Y160" s="4">
        <v>3.99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0</v>
      </c>
      <c r="G161" s="4" t="s">
        <v>44</v>
      </c>
      <c r="H161" s="4" t="s">
        <v>45</v>
      </c>
      <c r="I161" s="4"/>
      <c r="J161" s="4"/>
      <c r="K161" s="4">
        <v>202</v>
      </c>
      <c r="L161" s="4">
        <v>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46</v>
      </c>
      <c r="H162" s="4" t="s">
        <v>47</v>
      </c>
      <c r="I162" s="4"/>
      <c r="J162" s="4"/>
      <c r="K162" s="4">
        <v>222</v>
      </c>
      <c r="L162" s="4">
        <v>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0</v>
      </c>
      <c r="G163" s="4" t="s">
        <v>48</v>
      </c>
      <c r="H163" s="4" t="s">
        <v>49</v>
      </c>
      <c r="I163" s="4"/>
      <c r="J163" s="4"/>
      <c r="K163" s="4">
        <v>225</v>
      </c>
      <c r="L163" s="4">
        <v>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0</v>
      </c>
      <c r="G164" s="4" t="s">
        <v>50</v>
      </c>
      <c r="H164" s="4" t="s">
        <v>51</v>
      </c>
      <c r="I164" s="4"/>
      <c r="J164" s="4"/>
      <c r="K164" s="4">
        <v>226</v>
      </c>
      <c r="L164" s="4">
        <v>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52</v>
      </c>
      <c r="H165" s="4" t="s">
        <v>53</v>
      </c>
      <c r="I165" s="4"/>
      <c r="J165" s="4"/>
      <c r="K165" s="4">
        <v>227</v>
      </c>
      <c r="L165" s="4">
        <v>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0</v>
      </c>
      <c r="G166" s="4" t="s">
        <v>54</v>
      </c>
      <c r="H166" s="4" t="s">
        <v>55</v>
      </c>
      <c r="I166" s="4"/>
      <c r="J166" s="4"/>
      <c r="K166" s="4">
        <v>228</v>
      </c>
      <c r="L166" s="4">
        <v>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56</v>
      </c>
      <c r="H167" s="4" t="s">
        <v>57</v>
      </c>
      <c r="I167" s="4"/>
      <c r="J167" s="4"/>
      <c r="K167" s="4">
        <v>216</v>
      </c>
      <c r="L167" s="4">
        <v>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58</v>
      </c>
      <c r="H168" s="4" t="s">
        <v>59</v>
      </c>
      <c r="I168" s="4"/>
      <c r="J168" s="4"/>
      <c r="K168" s="4">
        <v>223</v>
      </c>
      <c r="L168" s="4">
        <v>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60</v>
      </c>
      <c r="H169" s="4" t="s">
        <v>61</v>
      </c>
      <c r="I169" s="4"/>
      <c r="J169" s="4"/>
      <c r="K169" s="4">
        <v>229</v>
      </c>
      <c r="L169" s="4">
        <v>10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0</v>
      </c>
      <c r="G170" s="4" t="s">
        <v>62</v>
      </c>
      <c r="H170" s="4" t="s">
        <v>63</v>
      </c>
      <c r="I170" s="4"/>
      <c r="J170" s="4"/>
      <c r="K170" s="4">
        <v>203</v>
      </c>
      <c r="L170" s="4">
        <v>11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64</v>
      </c>
      <c r="H171" s="4" t="s">
        <v>65</v>
      </c>
      <c r="I171" s="4"/>
      <c r="J171" s="4"/>
      <c r="K171" s="4">
        <v>231</v>
      </c>
      <c r="L171" s="4">
        <v>12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0</v>
      </c>
      <c r="G172" s="4" t="s">
        <v>66</v>
      </c>
      <c r="H172" s="4" t="s">
        <v>67</v>
      </c>
      <c r="I172" s="4"/>
      <c r="J172" s="4"/>
      <c r="K172" s="4">
        <v>204</v>
      </c>
      <c r="L172" s="4">
        <v>13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3.99</v>
      </c>
      <c r="G173" s="4" t="s">
        <v>68</v>
      </c>
      <c r="H173" s="4" t="s">
        <v>69</v>
      </c>
      <c r="I173" s="4"/>
      <c r="J173" s="4"/>
      <c r="K173" s="4">
        <v>205</v>
      </c>
      <c r="L173" s="4">
        <v>14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3.99</v>
      </c>
      <c r="X173" s="4">
        <v>1</v>
      </c>
      <c r="Y173" s="4">
        <v>3.99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70</v>
      </c>
      <c r="H174" s="4" t="s">
        <v>71</v>
      </c>
      <c r="I174" s="4"/>
      <c r="J174" s="4"/>
      <c r="K174" s="4">
        <v>232</v>
      </c>
      <c r="L174" s="4">
        <v>15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0</v>
      </c>
      <c r="G175" s="4" t="s">
        <v>72</v>
      </c>
      <c r="H175" s="4" t="s">
        <v>73</v>
      </c>
      <c r="I175" s="4"/>
      <c r="J175" s="4"/>
      <c r="K175" s="4">
        <v>214</v>
      </c>
      <c r="L175" s="4">
        <v>16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0</v>
      </c>
      <c r="G176" s="4" t="s">
        <v>74</v>
      </c>
      <c r="H176" s="4" t="s">
        <v>75</v>
      </c>
      <c r="I176" s="4"/>
      <c r="J176" s="4"/>
      <c r="K176" s="4">
        <v>215</v>
      </c>
      <c r="L176" s="4">
        <v>17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3.99</v>
      </c>
      <c r="G177" s="4" t="s">
        <v>76</v>
      </c>
      <c r="H177" s="4" t="s">
        <v>77</v>
      </c>
      <c r="I177" s="4"/>
      <c r="J177" s="4"/>
      <c r="K177" s="4">
        <v>217</v>
      </c>
      <c r="L177" s="4">
        <v>18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3.99</v>
      </c>
      <c r="X177" s="4">
        <v>1</v>
      </c>
      <c r="Y177" s="4">
        <v>3.99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78</v>
      </c>
      <c r="H178" s="4" t="s">
        <v>79</v>
      </c>
      <c r="I178" s="4"/>
      <c r="J178" s="4"/>
      <c r="K178" s="4">
        <v>230</v>
      </c>
      <c r="L178" s="4">
        <v>19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80</v>
      </c>
      <c r="H179" s="4" t="s">
        <v>81</v>
      </c>
      <c r="I179" s="4"/>
      <c r="J179" s="4"/>
      <c r="K179" s="4">
        <v>206</v>
      </c>
      <c r="L179" s="4">
        <v>20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Source!U158</f>
        <v>0</v>
      </c>
      <c r="G180" s="4" t="s">
        <v>82</v>
      </c>
      <c r="H180" s="4" t="s">
        <v>83</v>
      </c>
      <c r="I180" s="4"/>
      <c r="J180" s="4"/>
      <c r="K180" s="4">
        <v>207</v>
      </c>
      <c r="L180" s="4">
        <v>21</v>
      </c>
      <c r="M180" s="4">
        <v>3</v>
      </c>
      <c r="N180" s="4" t="s">
        <v>3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Source!V158</f>
        <v>0</v>
      </c>
      <c r="G181" s="4" t="s">
        <v>84</v>
      </c>
      <c r="H181" s="4" t="s">
        <v>85</v>
      </c>
      <c r="I181" s="4"/>
      <c r="J181" s="4"/>
      <c r="K181" s="4">
        <v>208</v>
      </c>
      <c r="L181" s="4">
        <v>22</v>
      </c>
      <c r="M181" s="4">
        <v>3</v>
      </c>
      <c r="N181" s="4" t="s">
        <v>3</v>
      </c>
      <c r="O181" s="4">
        <v>-1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86</v>
      </c>
      <c r="H182" s="4" t="s">
        <v>87</v>
      </c>
      <c r="I182" s="4"/>
      <c r="J182" s="4"/>
      <c r="K182" s="4">
        <v>209</v>
      </c>
      <c r="L182" s="4">
        <v>23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88</v>
      </c>
      <c r="H183" s="4" t="s">
        <v>89</v>
      </c>
      <c r="I183" s="4"/>
      <c r="J183" s="4"/>
      <c r="K183" s="4">
        <v>233</v>
      </c>
      <c r="L183" s="4">
        <v>24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0</v>
      </c>
      <c r="G184" s="4" t="s">
        <v>90</v>
      </c>
      <c r="H184" s="4" t="s">
        <v>91</v>
      </c>
      <c r="I184" s="4"/>
      <c r="J184" s="4"/>
      <c r="K184" s="4">
        <v>210</v>
      </c>
      <c r="L184" s="4">
        <v>25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0</v>
      </c>
      <c r="G185" s="4" t="s">
        <v>92</v>
      </c>
      <c r="H185" s="4" t="s">
        <v>93</v>
      </c>
      <c r="I185" s="4"/>
      <c r="J185" s="4"/>
      <c r="K185" s="4">
        <v>211</v>
      </c>
      <c r="L185" s="4">
        <v>26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3.99</v>
      </c>
      <c r="G186" s="4" t="s">
        <v>94</v>
      </c>
      <c r="H186" s="4" t="s">
        <v>95</v>
      </c>
      <c r="I186" s="4"/>
      <c r="J186" s="4"/>
      <c r="K186" s="4">
        <v>224</v>
      </c>
      <c r="L186" s="4">
        <v>27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3.99</v>
      </c>
      <c r="X186" s="4">
        <v>1</v>
      </c>
      <c r="Y186" s="4">
        <v>3.99</v>
      </c>
      <c r="Z186" s="4"/>
      <c r="AA186" s="4"/>
      <c r="AB186" s="4"/>
    </row>
    <row r="188" spans="1:245" x14ac:dyDescent="0.2">
      <c r="A188" s="1">
        <v>5</v>
      </c>
      <c r="B188" s="1">
        <v>1</v>
      </c>
      <c r="C188" s="1"/>
      <c r="D188" s="1">
        <f>ROW(A197)</f>
        <v>197</v>
      </c>
      <c r="E188" s="1"/>
      <c r="F188" s="1" t="s">
        <v>22</v>
      </c>
      <c r="G188" s="1" t="s">
        <v>104</v>
      </c>
      <c r="H188" s="1" t="s">
        <v>3</v>
      </c>
      <c r="I188" s="1">
        <v>0</v>
      </c>
      <c r="J188" s="1"/>
      <c r="K188" s="1">
        <v>-1</v>
      </c>
      <c r="L188" s="1"/>
      <c r="M188" s="1" t="s">
        <v>3</v>
      </c>
      <c r="N188" s="1"/>
      <c r="O188" s="1"/>
      <c r="P188" s="1"/>
      <c r="Q188" s="1"/>
      <c r="R188" s="1"/>
      <c r="S188" s="1">
        <v>0</v>
      </c>
      <c r="T188" s="1"/>
      <c r="U188" s="1" t="s">
        <v>3</v>
      </c>
      <c r="V188" s="1">
        <v>0</v>
      </c>
      <c r="W188" s="1"/>
      <c r="X188" s="1"/>
      <c r="Y188" s="1"/>
      <c r="Z188" s="1"/>
      <c r="AA188" s="1"/>
      <c r="AB188" s="1" t="s">
        <v>3</v>
      </c>
      <c r="AC188" s="1" t="s">
        <v>3</v>
      </c>
      <c r="AD188" s="1" t="s">
        <v>3</v>
      </c>
      <c r="AE188" s="1" t="s">
        <v>3</v>
      </c>
      <c r="AF188" s="1" t="s">
        <v>3</v>
      </c>
      <c r="AG188" s="1" t="s">
        <v>3</v>
      </c>
      <c r="AH188" s="1"/>
      <c r="AI188" s="1"/>
      <c r="AJ188" s="1"/>
      <c r="AK188" s="1"/>
      <c r="AL188" s="1"/>
      <c r="AM188" s="1"/>
      <c r="AN188" s="1"/>
      <c r="AO188" s="1"/>
      <c r="AP188" s="1" t="s">
        <v>3</v>
      </c>
      <c r="AQ188" s="1" t="s">
        <v>3</v>
      </c>
      <c r="AR188" s="1" t="s">
        <v>3</v>
      </c>
      <c r="AS188" s="1"/>
      <c r="AT188" s="1"/>
      <c r="AU188" s="1"/>
      <c r="AV188" s="1"/>
      <c r="AW188" s="1"/>
      <c r="AX188" s="1"/>
      <c r="AY188" s="1"/>
      <c r="AZ188" s="1" t="s">
        <v>3</v>
      </c>
      <c r="BA188" s="1"/>
      <c r="BB188" s="1" t="s">
        <v>3</v>
      </c>
      <c r="BC188" s="1" t="s">
        <v>3</v>
      </c>
      <c r="BD188" s="1" t="s">
        <v>3</v>
      </c>
      <c r="BE188" s="1" t="s">
        <v>3</v>
      </c>
      <c r="BF188" s="1" t="s">
        <v>3</v>
      </c>
      <c r="BG188" s="1" t="s">
        <v>3</v>
      </c>
      <c r="BH188" s="1" t="s">
        <v>3</v>
      </c>
      <c r="BI188" s="1" t="s">
        <v>3</v>
      </c>
      <c r="BJ188" s="1" t="s">
        <v>3</v>
      </c>
      <c r="BK188" s="1" t="s">
        <v>3</v>
      </c>
      <c r="BL188" s="1" t="s">
        <v>3</v>
      </c>
      <c r="BM188" s="1" t="s">
        <v>3</v>
      </c>
      <c r="BN188" s="1" t="s">
        <v>3</v>
      </c>
      <c r="BO188" s="1" t="s">
        <v>3</v>
      </c>
      <c r="BP188" s="1" t="s">
        <v>3</v>
      </c>
      <c r="BQ188" s="1"/>
      <c r="BR188" s="1"/>
      <c r="BS188" s="1"/>
      <c r="BT188" s="1"/>
      <c r="BU188" s="1"/>
      <c r="BV188" s="1"/>
      <c r="BW188" s="1"/>
      <c r="BX188" s="1">
        <v>0</v>
      </c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>
        <v>0</v>
      </c>
    </row>
    <row r="190" spans="1:245" x14ac:dyDescent="0.2">
      <c r="A190" s="2">
        <v>52</v>
      </c>
      <c r="B190" s="2">
        <f t="shared" ref="B190:G190" si="65">B197</f>
        <v>1</v>
      </c>
      <c r="C190" s="2">
        <f t="shared" si="65"/>
        <v>5</v>
      </c>
      <c r="D190" s="2">
        <f t="shared" si="65"/>
        <v>188</v>
      </c>
      <c r="E190" s="2">
        <f t="shared" si="65"/>
        <v>0</v>
      </c>
      <c r="F190" s="2" t="str">
        <f t="shared" si="65"/>
        <v>Новый подраздел</v>
      </c>
      <c r="G190" s="2" t="str">
        <f t="shared" si="65"/>
        <v>5. Бетонные строительные конструкции</v>
      </c>
      <c r="H190" s="2"/>
      <c r="I190" s="2"/>
      <c r="J190" s="2"/>
      <c r="K190" s="2"/>
      <c r="L190" s="2"/>
      <c r="M190" s="2"/>
      <c r="N190" s="2"/>
      <c r="O190" s="2">
        <f t="shared" ref="O190:AT190" si="66">O197</f>
        <v>3.99</v>
      </c>
      <c r="P190" s="2">
        <f t="shared" si="66"/>
        <v>0</v>
      </c>
      <c r="Q190" s="2">
        <f t="shared" si="66"/>
        <v>0</v>
      </c>
      <c r="R190" s="2">
        <f t="shared" si="66"/>
        <v>0</v>
      </c>
      <c r="S190" s="2">
        <f t="shared" si="66"/>
        <v>3.99</v>
      </c>
      <c r="T190" s="2">
        <f t="shared" si="66"/>
        <v>0</v>
      </c>
      <c r="U190" s="2">
        <f t="shared" si="66"/>
        <v>0</v>
      </c>
      <c r="V190" s="2">
        <f t="shared" si="66"/>
        <v>0</v>
      </c>
      <c r="W190" s="2">
        <f t="shared" si="66"/>
        <v>0</v>
      </c>
      <c r="X190" s="2">
        <f t="shared" si="66"/>
        <v>0</v>
      </c>
      <c r="Y190" s="2">
        <f t="shared" si="66"/>
        <v>0</v>
      </c>
      <c r="Z190" s="2">
        <f t="shared" si="66"/>
        <v>0</v>
      </c>
      <c r="AA190" s="2">
        <f t="shared" si="66"/>
        <v>0</v>
      </c>
      <c r="AB190" s="2">
        <f t="shared" si="66"/>
        <v>3.99</v>
      </c>
      <c r="AC190" s="2">
        <f t="shared" si="66"/>
        <v>0</v>
      </c>
      <c r="AD190" s="2">
        <f t="shared" si="66"/>
        <v>0</v>
      </c>
      <c r="AE190" s="2">
        <f t="shared" si="66"/>
        <v>0</v>
      </c>
      <c r="AF190" s="2">
        <f t="shared" si="66"/>
        <v>3.99</v>
      </c>
      <c r="AG190" s="2">
        <f t="shared" si="66"/>
        <v>0</v>
      </c>
      <c r="AH190" s="2">
        <f t="shared" si="66"/>
        <v>0</v>
      </c>
      <c r="AI190" s="2">
        <f t="shared" si="66"/>
        <v>0</v>
      </c>
      <c r="AJ190" s="2">
        <f t="shared" si="66"/>
        <v>0</v>
      </c>
      <c r="AK190" s="2">
        <f t="shared" si="66"/>
        <v>0</v>
      </c>
      <c r="AL190" s="2">
        <f t="shared" si="66"/>
        <v>0</v>
      </c>
      <c r="AM190" s="2">
        <f t="shared" si="66"/>
        <v>0</v>
      </c>
      <c r="AN190" s="2">
        <f t="shared" si="66"/>
        <v>0</v>
      </c>
      <c r="AO190" s="2">
        <f t="shared" si="66"/>
        <v>0</v>
      </c>
      <c r="AP190" s="2">
        <f t="shared" si="66"/>
        <v>0</v>
      </c>
      <c r="AQ190" s="2">
        <f t="shared" si="66"/>
        <v>0</v>
      </c>
      <c r="AR190" s="2">
        <f t="shared" si="66"/>
        <v>3.99</v>
      </c>
      <c r="AS190" s="2">
        <f t="shared" si="66"/>
        <v>0</v>
      </c>
      <c r="AT190" s="2">
        <f t="shared" si="66"/>
        <v>0</v>
      </c>
      <c r="AU190" s="2">
        <f t="shared" ref="AU190:BZ190" si="67">AU197</f>
        <v>3.99</v>
      </c>
      <c r="AV190" s="2">
        <f t="shared" si="67"/>
        <v>0</v>
      </c>
      <c r="AW190" s="2">
        <f t="shared" si="67"/>
        <v>0</v>
      </c>
      <c r="AX190" s="2">
        <f t="shared" si="67"/>
        <v>0</v>
      </c>
      <c r="AY190" s="2">
        <f t="shared" si="67"/>
        <v>0</v>
      </c>
      <c r="AZ190" s="2">
        <f t="shared" si="67"/>
        <v>0</v>
      </c>
      <c r="BA190" s="2">
        <f t="shared" si="67"/>
        <v>0</v>
      </c>
      <c r="BB190" s="2">
        <f t="shared" si="67"/>
        <v>0</v>
      </c>
      <c r="BC190" s="2">
        <f t="shared" si="67"/>
        <v>0</v>
      </c>
      <c r="BD190" s="2">
        <f t="shared" si="67"/>
        <v>0</v>
      </c>
      <c r="BE190" s="2">
        <f t="shared" si="67"/>
        <v>0</v>
      </c>
      <c r="BF190" s="2">
        <f t="shared" si="67"/>
        <v>0</v>
      </c>
      <c r="BG190" s="2">
        <f t="shared" si="67"/>
        <v>0</v>
      </c>
      <c r="BH190" s="2">
        <f t="shared" si="67"/>
        <v>0</v>
      </c>
      <c r="BI190" s="2">
        <f t="shared" si="67"/>
        <v>0</v>
      </c>
      <c r="BJ190" s="2">
        <f t="shared" si="67"/>
        <v>0</v>
      </c>
      <c r="BK190" s="2">
        <f t="shared" si="67"/>
        <v>0</v>
      </c>
      <c r="BL190" s="2">
        <f t="shared" si="67"/>
        <v>0</v>
      </c>
      <c r="BM190" s="2">
        <f t="shared" si="67"/>
        <v>0</v>
      </c>
      <c r="BN190" s="2">
        <f t="shared" si="67"/>
        <v>0</v>
      </c>
      <c r="BO190" s="2">
        <f t="shared" si="67"/>
        <v>0</v>
      </c>
      <c r="BP190" s="2">
        <f t="shared" si="67"/>
        <v>0</v>
      </c>
      <c r="BQ190" s="2">
        <f t="shared" si="67"/>
        <v>0</v>
      </c>
      <c r="BR190" s="2">
        <f t="shared" si="67"/>
        <v>0</v>
      </c>
      <c r="BS190" s="2">
        <f t="shared" si="67"/>
        <v>0</v>
      </c>
      <c r="BT190" s="2">
        <f t="shared" si="67"/>
        <v>0</v>
      </c>
      <c r="BU190" s="2">
        <f t="shared" si="67"/>
        <v>0</v>
      </c>
      <c r="BV190" s="2">
        <f t="shared" si="67"/>
        <v>0</v>
      </c>
      <c r="BW190" s="2">
        <f t="shared" si="67"/>
        <v>0</v>
      </c>
      <c r="BX190" s="2">
        <f t="shared" si="67"/>
        <v>0</v>
      </c>
      <c r="BY190" s="2">
        <f t="shared" si="67"/>
        <v>0</v>
      </c>
      <c r="BZ190" s="2">
        <f t="shared" si="67"/>
        <v>0</v>
      </c>
      <c r="CA190" s="2">
        <f t="shared" ref="CA190:DF190" si="68">CA197</f>
        <v>3.99</v>
      </c>
      <c r="CB190" s="2">
        <f t="shared" si="68"/>
        <v>0</v>
      </c>
      <c r="CC190" s="2">
        <f t="shared" si="68"/>
        <v>0</v>
      </c>
      <c r="CD190" s="2">
        <f t="shared" si="68"/>
        <v>3.99</v>
      </c>
      <c r="CE190" s="2">
        <f t="shared" si="68"/>
        <v>0</v>
      </c>
      <c r="CF190" s="2">
        <f t="shared" si="68"/>
        <v>0</v>
      </c>
      <c r="CG190" s="2">
        <f t="shared" si="68"/>
        <v>0</v>
      </c>
      <c r="CH190" s="2">
        <f t="shared" si="68"/>
        <v>0</v>
      </c>
      <c r="CI190" s="2">
        <f t="shared" si="68"/>
        <v>0</v>
      </c>
      <c r="CJ190" s="2">
        <f t="shared" si="68"/>
        <v>0</v>
      </c>
      <c r="CK190" s="2">
        <f t="shared" si="68"/>
        <v>0</v>
      </c>
      <c r="CL190" s="2">
        <f t="shared" si="68"/>
        <v>0</v>
      </c>
      <c r="CM190" s="2">
        <f t="shared" si="68"/>
        <v>0</v>
      </c>
      <c r="CN190" s="2">
        <f t="shared" si="68"/>
        <v>0</v>
      </c>
      <c r="CO190" s="2">
        <f t="shared" si="68"/>
        <v>0</v>
      </c>
      <c r="CP190" s="2">
        <f t="shared" si="68"/>
        <v>0</v>
      </c>
      <c r="CQ190" s="2">
        <f t="shared" si="68"/>
        <v>0</v>
      </c>
      <c r="CR190" s="2">
        <f t="shared" si="68"/>
        <v>0</v>
      </c>
      <c r="CS190" s="2">
        <f t="shared" si="68"/>
        <v>0</v>
      </c>
      <c r="CT190" s="2">
        <f t="shared" si="68"/>
        <v>0</v>
      </c>
      <c r="CU190" s="2">
        <f t="shared" si="68"/>
        <v>0</v>
      </c>
      <c r="CV190" s="2">
        <f t="shared" si="68"/>
        <v>0</v>
      </c>
      <c r="CW190" s="2">
        <f t="shared" si="68"/>
        <v>0</v>
      </c>
      <c r="CX190" s="2">
        <f t="shared" si="68"/>
        <v>0</v>
      </c>
      <c r="CY190" s="2">
        <f t="shared" si="68"/>
        <v>0</v>
      </c>
      <c r="CZ190" s="2">
        <f t="shared" si="68"/>
        <v>0</v>
      </c>
      <c r="DA190" s="2">
        <f t="shared" si="68"/>
        <v>0</v>
      </c>
      <c r="DB190" s="2">
        <f t="shared" si="68"/>
        <v>0</v>
      </c>
      <c r="DC190" s="2">
        <f t="shared" si="68"/>
        <v>0</v>
      </c>
      <c r="DD190" s="2">
        <f t="shared" si="68"/>
        <v>0</v>
      </c>
      <c r="DE190" s="2">
        <f t="shared" si="68"/>
        <v>0</v>
      </c>
      <c r="DF190" s="2">
        <f t="shared" si="68"/>
        <v>0</v>
      </c>
      <c r="DG190" s="3">
        <f t="shared" ref="DG190:EL190" si="69">DG197</f>
        <v>0</v>
      </c>
      <c r="DH190" s="3">
        <f t="shared" si="69"/>
        <v>0</v>
      </c>
      <c r="DI190" s="3">
        <f t="shared" si="69"/>
        <v>0</v>
      </c>
      <c r="DJ190" s="3">
        <f t="shared" si="69"/>
        <v>0</v>
      </c>
      <c r="DK190" s="3">
        <f t="shared" si="69"/>
        <v>0</v>
      </c>
      <c r="DL190" s="3">
        <f t="shared" si="69"/>
        <v>0</v>
      </c>
      <c r="DM190" s="3">
        <f t="shared" si="69"/>
        <v>0</v>
      </c>
      <c r="DN190" s="3">
        <f t="shared" si="69"/>
        <v>0</v>
      </c>
      <c r="DO190" s="3">
        <f t="shared" si="69"/>
        <v>0</v>
      </c>
      <c r="DP190" s="3">
        <f t="shared" si="69"/>
        <v>0</v>
      </c>
      <c r="DQ190" s="3">
        <f t="shared" si="69"/>
        <v>0</v>
      </c>
      <c r="DR190" s="3">
        <f t="shared" si="69"/>
        <v>0</v>
      </c>
      <c r="DS190" s="3">
        <f t="shared" si="69"/>
        <v>0</v>
      </c>
      <c r="DT190" s="3">
        <f t="shared" si="69"/>
        <v>0</v>
      </c>
      <c r="DU190" s="3">
        <f t="shared" si="69"/>
        <v>0</v>
      </c>
      <c r="DV190" s="3">
        <f t="shared" si="69"/>
        <v>0</v>
      </c>
      <c r="DW190" s="3">
        <f t="shared" si="69"/>
        <v>0</v>
      </c>
      <c r="DX190" s="3">
        <f t="shared" si="69"/>
        <v>0</v>
      </c>
      <c r="DY190" s="3">
        <f t="shared" si="69"/>
        <v>0</v>
      </c>
      <c r="DZ190" s="3">
        <f t="shared" si="69"/>
        <v>0</v>
      </c>
      <c r="EA190" s="3">
        <f t="shared" si="69"/>
        <v>0</v>
      </c>
      <c r="EB190" s="3">
        <f t="shared" si="69"/>
        <v>0</v>
      </c>
      <c r="EC190" s="3">
        <f t="shared" si="69"/>
        <v>0</v>
      </c>
      <c r="ED190" s="3">
        <f t="shared" si="69"/>
        <v>0</v>
      </c>
      <c r="EE190" s="3">
        <f t="shared" si="69"/>
        <v>0</v>
      </c>
      <c r="EF190" s="3">
        <f t="shared" si="69"/>
        <v>0</v>
      </c>
      <c r="EG190" s="3">
        <f t="shared" si="69"/>
        <v>0</v>
      </c>
      <c r="EH190" s="3">
        <f t="shared" si="69"/>
        <v>0</v>
      </c>
      <c r="EI190" s="3">
        <f t="shared" si="69"/>
        <v>0</v>
      </c>
      <c r="EJ190" s="3">
        <f t="shared" si="69"/>
        <v>0</v>
      </c>
      <c r="EK190" s="3">
        <f t="shared" si="69"/>
        <v>0</v>
      </c>
      <c r="EL190" s="3">
        <f t="shared" si="69"/>
        <v>0</v>
      </c>
      <c r="EM190" s="3">
        <f t="shared" ref="EM190:FR190" si="70">EM197</f>
        <v>0</v>
      </c>
      <c r="EN190" s="3">
        <f t="shared" si="70"/>
        <v>0</v>
      </c>
      <c r="EO190" s="3">
        <f t="shared" si="70"/>
        <v>0</v>
      </c>
      <c r="EP190" s="3">
        <f t="shared" si="70"/>
        <v>0</v>
      </c>
      <c r="EQ190" s="3">
        <f t="shared" si="70"/>
        <v>0</v>
      </c>
      <c r="ER190" s="3">
        <f t="shared" si="70"/>
        <v>0</v>
      </c>
      <c r="ES190" s="3">
        <f t="shared" si="70"/>
        <v>0</v>
      </c>
      <c r="ET190" s="3">
        <f t="shared" si="70"/>
        <v>0</v>
      </c>
      <c r="EU190" s="3">
        <f t="shared" si="70"/>
        <v>0</v>
      </c>
      <c r="EV190" s="3">
        <f t="shared" si="70"/>
        <v>0</v>
      </c>
      <c r="EW190" s="3">
        <f t="shared" si="70"/>
        <v>0</v>
      </c>
      <c r="EX190" s="3">
        <f t="shared" si="70"/>
        <v>0</v>
      </c>
      <c r="EY190" s="3">
        <f t="shared" si="70"/>
        <v>0</v>
      </c>
      <c r="EZ190" s="3">
        <f t="shared" si="70"/>
        <v>0</v>
      </c>
      <c r="FA190" s="3">
        <f t="shared" si="70"/>
        <v>0</v>
      </c>
      <c r="FB190" s="3">
        <f t="shared" si="70"/>
        <v>0</v>
      </c>
      <c r="FC190" s="3">
        <f t="shared" si="70"/>
        <v>0</v>
      </c>
      <c r="FD190" s="3">
        <f t="shared" si="70"/>
        <v>0</v>
      </c>
      <c r="FE190" s="3">
        <f t="shared" si="70"/>
        <v>0</v>
      </c>
      <c r="FF190" s="3">
        <f t="shared" si="70"/>
        <v>0</v>
      </c>
      <c r="FG190" s="3">
        <f t="shared" si="70"/>
        <v>0</v>
      </c>
      <c r="FH190" s="3">
        <f t="shared" si="70"/>
        <v>0</v>
      </c>
      <c r="FI190" s="3">
        <f t="shared" si="70"/>
        <v>0</v>
      </c>
      <c r="FJ190" s="3">
        <f t="shared" si="70"/>
        <v>0</v>
      </c>
      <c r="FK190" s="3">
        <f t="shared" si="70"/>
        <v>0</v>
      </c>
      <c r="FL190" s="3">
        <f t="shared" si="70"/>
        <v>0</v>
      </c>
      <c r="FM190" s="3">
        <f t="shared" si="70"/>
        <v>0</v>
      </c>
      <c r="FN190" s="3">
        <f t="shared" si="70"/>
        <v>0</v>
      </c>
      <c r="FO190" s="3">
        <f t="shared" si="70"/>
        <v>0</v>
      </c>
      <c r="FP190" s="3">
        <f t="shared" si="70"/>
        <v>0</v>
      </c>
      <c r="FQ190" s="3">
        <f t="shared" si="70"/>
        <v>0</v>
      </c>
      <c r="FR190" s="3">
        <f t="shared" si="70"/>
        <v>0</v>
      </c>
      <c r="FS190" s="3">
        <f t="shared" ref="FS190:GX190" si="71">FS197</f>
        <v>0</v>
      </c>
      <c r="FT190" s="3">
        <f t="shared" si="71"/>
        <v>0</v>
      </c>
      <c r="FU190" s="3">
        <f t="shared" si="71"/>
        <v>0</v>
      </c>
      <c r="FV190" s="3">
        <f t="shared" si="71"/>
        <v>0</v>
      </c>
      <c r="FW190" s="3">
        <f t="shared" si="71"/>
        <v>0</v>
      </c>
      <c r="FX190" s="3">
        <f t="shared" si="71"/>
        <v>0</v>
      </c>
      <c r="FY190" s="3">
        <f t="shared" si="71"/>
        <v>0</v>
      </c>
      <c r="FZ190" s="3">
        <f t="shared" si="71"/>
        <v>0</v>
      </c>
      <c r="GA190" s="3">
        <f t="shared" si="71"/>
        <v>0</v>
      </c>
      <c r="GB190" s="3">
        <f t="shared" si="71"/>
        <v>0</v>
      </c>
      <c r="GC190" s="3">
        <f t="shared" si="71"/>
        <v>0</v>
      </c>
      <c r="GD190" s="3">
        <f t="shared" si="71"/>
        <v>0</v>
      </c>
      <c r="GE190" s="3">
        <f t="shared" si="71"/>
        <v>0</v>
      </c>
      <c r="GF190" s="3">
        <f t="shared" si="71"/>
        <v>0</v>
      </c>
      <c r="GG190" s="3">
        <f t="shared" si="71"/>
        <v>0</v>
      </c>
      <c r="GH190" s="3">
        <f t="shared" si="71"/>
        <v>0</v>
      </c>
      <c r="GI190" s="3">
        <f t="shared" si="71"/>
        <v>0</v>
      </c>
      <c r="GJ190" s="3">
        <f t="shared" si="71"/>
        <v>0</v>
      </c>
      <c r="GK190" s="3">
        <f t="shared" si="71"/>
        <v>0</v>
      </c>
      <c r="GL190" s="3">
        <f t="shared" si="71"/>
        <v>0</v>
      </c>
      <c r="GM190" s="3">
        <f t="shared" si="71"/>
        <v>0</v>
      </c>
      <c r="GN190" s="3">
        <f t="shared" si="71"/>
        <v>0</v>
      </c>
      <c r="GO190" s="3">
        <f t="shared" si="71"/>
        <v>0</v>
      </c>
      <c r="GP190" s="3">
        <f t="shared" si="71"/>
        <v>0</v>
      </c>
      <c r="GQ190" s="3">
        <f t="shared" si="71"/>
        <v>0</v>
      </c>
      <c r="GR190" s="3">
        <f t="shared" si="71"/>
        <v>0</v>
      </c>
      <c r="GS190" s="3">
        <f t="shared" si="71"/>
        <v>0</v>
      </c>
      <c r="GT190" s="3">
        <f t="shared" si="71"/>
        <v>0</v>
      </c>
      <c r="GU190" s="3">
        <f t="shared" si="71"/>
        <v>0</v>
      </c>
      <c r="GV190" s="3">
        <f t="shared" si="71"/>
        <v>0</v>
      </c>
      <c r="GW190" s="3">
        <f t="shared" si="71"/>
        <v>0</v>
      </c>
      <c r="GX190" s="3">
        <f t="shared" si="71"/>
        <v>0</v>
      </c>
    </row>
    <row r="192" spans="1:245" x14ac:dyDescent="0.2">
      <c r="A192">
        <v>17</v>
      </c>
      <c r="B192">
        <v>1</v>
      </c>
      <c r="E192" t="s">
        <v>24</v>
      </c>
      <c r="F192" t="s">
        <v>25</v>
      </c>
      <c r="G192" t="s">
        <v>26</v>
      </c>
      <c r="H192" t="s">
        <v>27</v>
      </c>
      <c r="I192">
        <f>ROUND(1/10000,9)</f>
        <v>1E-4</v>
      </c>
      <c r="J192">
        <v>0</v>
      </c>
      <c r="K192">
        <f>ROUND(1/10000,9)</f>
        <v>1E-4</v>
      </c>
      <c r="O192">
        <f>ROUND(CP192,2)</f>
        <v>0.56999999999999995</v>
      </c>
      <c r="P192">
        <f>ROUND(CQ192*I192,2)</f>
        <v>0</v>
      </c>
      <c r="Q192">
        <f>ROUND(CR192*I192,2)</f>
        <v>0</v>
      </c>
      <c r="R192">
        <f>ROUND(CS192*I192,2)</f>
        <v>0</v>
      </c>
      <c r="S192">
        <f>ROUND(CT192*I192,2)</f>
        <v>0.56999999999999995</v>
      </c>
      <c r="T192">
        <f>ROUND(CU192*I192,2)</f>
        <v>0</v>
      </c>
      <c r="U192">
        <f>CV192*I192</f>
        <v>0</v>
      </c>
      <c r="V192">
        <f>CW192*I192</f>
        <v>0</v>
      </c>
      <c r="W192">
        <f>ROUND(CX192*I192,2)</f>
        <v>0</v>
      </c>
      <c r="X192">
        <f t="shared" ref="X192:Y195" si="72">ROUND(CY192,2)</f>
        <v>0</v>
      </c>
      <c r="Y192">
        <f t="shared" si="72"/>
        <v>0</v>
      </c>
      <c r="AA192">
        <v>369519590</v>
      </c>
      <c r="AB192">
        <f>ROUND((AC192+AD192+AF192),6)</f>
        <v>408.60599999999999</v>
      </c>
      <c r="AC192">
        <f>ROUND((ES192),6)</f>
        <v>0</v>
      </c>
      <c r="AD192">
        <f>ROUND((((ET192)-(EU192))+AE192),6)</f>
        <v>0</v>
      </c>
      <c r="AE192">
        <f>ROUND((EU192),6)</f>
        <v>0</v>
      </c>
      <c r="AF192">
        <f>ROUND(((EV192*0.906)),6)</f>
        <v>408.60599999999999</v>
      </c>
      <c r="AG192">
        <f>ROUND((AP192),6)</f>
        <v>0</v>
      </c>
      <c r="AH192">
        <f>((EW192*0.906))</f>
        <v>0</v>
      </c>
      <c r="AI192">
        <f>(EX192)</f>
        <v>0</v>
      </c>
      <c r="AJ192">
        <f>(AS192)</f>
        <v>0</v>
      </c>
      <c r="AK192">
        <v>451</v>
      </c>
      <c r="AL192">
        <v>0</v>
      </c>
      <c r="AM192">
        <v>0</v>
      </c>
      <c r="AN192">
        <v>0</v>
      </c>
      <c r="AO192">
        <v>451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14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4</v>
      </c>
      <c r="BJ192" t="s">
        <v>3</v>
      </c>
      <c r="BM192">
        <v>0</v>
      </c>
      <c r="BN192">
        <v>0</v>
      </c>
      <c r="BO192" t="s">
        <v>3</v>
      </c>
      <c r="BP192">
        <v>0</v>
      </c>
      <c r="BQ192">
        <v>16</v>
      </c>
      <c r="BR192">
        <v>0</v>
      </c>
      <c r="BS192">
        <v>14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(P192+Q192+S192)</f>
        <v>0.56999999999999995</v>
      </c>
      <c r="CQ192">
        <f>AC192*BC192</f>
        <v>0</v>
      </c>
      <c r="CR192">
        <f>AD192*BB192</f>
        <v>0</v>
      </c>
      <c r="CS192">
        <f>AE192*BS192</f>
        <v>0</v>
      </c>
      <c r="CT192">
        <f>AF192*BA192</f>
        <v>5720.4840000000004</v>
      </c>
      <c r="CU192">
        <f t="shared" ref="CU192:CX195" si="73">AG192</f>
        <v>0</v>
      </c>
      <c r="CV192">
        <f t="shared" si="73"/>
        <v>0</v>
      </c>
      <c r="CW192">
        <f t="shared" si="73"/>
        <v>0</v>
      </c>
      <c r="CX192">
        <f t="shared" si="73"/>
        <v>0</v>
      </c>
      <c r="CY192">
        <f>(((S192+R192)*AT192)/100)</f>
        <v>0</v>
      </c>
      <c r="CZ192">
        <f>(((S192+R192)*AU192)/100)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28</v>
      </c>
      <c r="DH192" t="s">
        <v>3</v>
      </c>
      <c r="DI192" t="s">
        <v>28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27</v>
      </c>
      <c r="DW192" t="s">
        <v>27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99266724</v>
      </c>
      <c r="EF192">
        <v>16</v>
      </c>
      <c r="EG192" t="s">
        <v>29</v>
      </c>
      <c r="EH192">
        <v>0</v>
      </c>
      <c r="EI192" t="s">
        <v>3</v>
      </c>
      <c r="EJ192">
        <v>4</v>
      </c>
      <c r="EK192">
        <v>0</v>
      </c>
      <c r="EL192" t="s">
        <v>30</v>
      </c>
      <c r="EM192" t="s">
        <v>31</v>
      </c>
      <c r="EO192" t="s">
        <v>3</v>
      </c>
      <c r="EQ192">
        <v>0</v>
      </c>
      <c r="ER192">
        <v>451</v>
      </c>
      <c r="ES192">
        <v>0</v>
      </c>
      <c r="ET192">
        <v>0</v>
      </c>
      <c r="EU192">
        <v>0</v>
      </c>
      <c r="EV192">
        <v>451</v>
      </c>
      <c r="EW192">
        <v>0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-606362411</v>
      </c>
      <c r="GG192">
        <v>2</v>
      </c>
      <c r="GH192">
        <v>2</v>
      </c>
      <c r="GI192">
        <v>3</v>
      </c>
      <c r="GJ192">
        <v>0</v>
      </c>
      <c r="GK192">
        <v>0</v>
      </c>
      <c r="GL192">
        <f>ROUND(IF(AND(BH192=3,BI192=3,FS192&lt;&gt;0),P192,0),2)</f>
        <v>0</v>
      </c>
      <c r="GM192">
        <f>ROUND(O192+X192+Y192,2)+GX192</f>
        <v>0.56999999999999995</v>
      </c>
      <c r="GN192">
        <f>IF(OR(BI192=0,BI192=1),GM192-GX192,0)</f>
        <v>0</v>
      </c>
      <c r="GO192">
        <f>IF(BI192=2,GM192-GX192,0)</f>
        <v>0</v>
      </c>
      <c r="GP192">
        <f>IF(BI192=4,GM192-GX192,0)</f>
        <v>0.56999999999999995</v>
      </c>
      <c r="GR192">
        <v>0</v>
      </c>
      <c r="GS192">
        <v>3</v>
      </c>
      <c r="GT192">
        <v>0</v>
      </c>
      <c r="GU192" t="s">
        <v>3</v>
      </c>
      <c r="GV192">
        <f>ROUND((GT192),6)</f>
        <v>0</v>
      </c>
      <c r="GW192">
        <v>1</v>
      </c>
      <c r="GX192">
        <f>ROUND(HC192*I192,2)</f>
        <v>0</v>
      </c>
      <c r="HA192">
        <v>0</v>
      </c>
      <c r="HB192">
        <v>0</v>
      </c>
      <c r="HC192">
        <f>GV192*GW192</f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E193" t="s">
        <v>32</v>
      </c>
      <c r="F193" t="s">
        <v>33</v>
      </c>
      <c r="G193" t="s">
        <v>34</v>
      </c>
      <c r="H193" t="s">
        <v>27</v>
      </c>
      <c r="I193">
        <f>ROUND(1/10000,9)</f>
        <v>1E-4</v>
      </c>
      <c r="J193">
        <v>0</v>
      </c>
      <c r="K193">
        <f>ROUND(1/10000,9)</f>
        <v>1E-4</v>
      </c>
      <c r="O193">
        <f>ROUND(CP193,2)</f>
        <v>1.0900000000000001</v>
      </c>
      <c r="P193">
        <f>ROUND(CQ193*I193,2)</f>
        <v>0</v>
      </c>
      <c r="Q193">
        <f>ROUND(CR193*I193,2)</f>
        <v>0</v>
      </c>
      <c r="R193">
        <f>ROUND(CS193*I193,2)</f>
        <v>0</v>
      </c>
      <c r="S193">
        <f>ROUND(CT193*I193,2)</f>
        <v>1.0900000000000001</v>
      </c>
      <c r="T193">
        <f>ROUND(CU193*I193,2)</f>
        <v>0</v>
      </c>
      <c r="U193">
        <f>CV193*I193</f>
        <v>0</v>
      </c>
      <c r="V193">
        <f>CW193*I193</f>
        <v>0</v>
      </c>
      <c r="W193">
        <f>ROUND(CX193*I193,2)</f>
        <v>0</v>
      </c>
      <c r="X193">
        <f t="shared" si="72"/>
        <v>0</v>
      </c>
      <c r="Y193">
        <f t="shared" si="72"/>
        <v>0</v>
      </c>
      <c r="AA193">
        <v>369519590</v>
      </c>
      <c r="AB193">
        <f>ROUND((AC193+AD193+AF193),6)</f>
        <v>776.26080000000002</v>
      </c>
      <c r="AC193">
        <f>ROUND((ES193),6)</f>
        <v>0</v>
      </c>
      <c r="AD193">
        <f>ROUND((((ET193)-(EU193))+AE193),6)</f>
        <v>0</v>
      </c>
      <c r="AE193">
        <f>ROUND((EU193),6)</f>
        <v>0</v>
      </c>
      <c r="AF193">
        <f>ROUND((((EV193*0.7)*0.906)),6)</f>
        <v>776.26080000000002</v>
      </c>
      <c r="AG193">
        <f>ROUND((AP193),6)</f>
        <v>0</v>
      </c>
      <c r="AH193">
        <f>(((EW193*0.7)*0.906))</f>
        <v>0</v>
      </c>
      <c r="AI193">
        <f>(EX193)</f>
        <v>0</v>
      </c>
      <c r="AJ193">
        <f>(AS193)</f>
        <v>0</v>
      </c>
      <c r="AK193">
        <v>1224</v>
      </c>
      <c r="AL193">
        <v>0</v>
      </c>
      <c r="AM193">
        <v>0</v>
      </c>
      <c r="AN193">
        <v>0</v>
      </c>
      <c r="AO193">
        <v>1224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14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4</v>
      </c>
      <c r="BJ193" t="s">
        <v>3</v>
      </c>
      <c r="BM193">
        <v>0</v>
      </c>
      <c r="BN193">
        <v>0</v>
      </c>
      <c r="BO193" t="s">
        <v>3</v>
      </c>
      <c r="BP193">
        <v>0</v>
      </c>
      <c r="BQ193">
        <v>16</v>
      </c>
      <c r="BR193">
        <v>0</v>
      </c>
      <c r="BS193">
        <v>14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(P193+Q193+S193)</f>
        <v>1.0900000000000001</v>
      </c>
      <c r="CQ193">
        <f>AC193*BC193</f>
        <v>0</v>
      </c>
      <c r="CR193">
        <f>AD193*BB193</f>
        <v>0</v>
      </c>
      <c r="CS193">
        <f>AE193*BS193</f>
        <v>0</v>
      </c>
      <c r="CT193">
        <f>AF193*BA193</f>
        <v>10867.6512</v>
      </c>
      <c r="CU193">
        <f t="shared" si="73"/>
        <v>0</v>
      </c>
      <c r="CV193">
        <f t="shared" si="73"/>
        <v>0</v>
      </c>
      <c r="CW193">
        <f t="shared" si="73"/>
        <v>0</v>
      </c>
      <c r="CX193">
        <f t="shared" si="73"/>
        <v>0</v>
      </c>
      <c r="CY193">
        <f>(((S193+R193)*AT193)/100)</f>
        <v>0</v>
      </c>
      <c r="CZ193">
        <f>(((S193+R193)*AU193)/100)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35</v>
      </c>
      <c r="DH193" t="s">
        <v>3</v>
      </c>
      <c r="DI193" t="s">
        <v>35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27</v>
      </c>
      <c r="DW193" t="s">
        <v>27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99266724</v>
      </c>
      <c r="EF193">
        <v>16</v>
      </c>
      <c r="EG193" t="s">
        <v>29</v>
      </c>
      <c r="EH193">
        <v>0</v>
      </c>
      <c r="EI193" t="s">
        <v>3</v>
      </c>
      <c r="EJ193">
        <v>4</v>
      </c>
      <c r="EK193">
        <v>0</v>
      </c>
      <c r="EL193" t="s">
        <v>30</v>
      </c>
      <c r="EM193" t="s">
        <v>31</v>
      </c>
      <c r="EO193" t="s">
        <v>3</v>
      </c>
      <c r="EQ193">
        <v>0</v>
      </c>
      <c r="ER193">
        <v>1224</v>
      </c>
      <c r="ES193">
        <v>0</v>
      </c>
      <c r="ET193">
        <v>0</v>
      </c>
      <c r="EU193">
        <v>0</v>
      </c>
      <c r="EV193">
        <v>1224</v>
      </c>
      <c r="EW193">
        <v>0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2119306603</v>
      </c>
      <c r="GG193">
        <v>2</v>
      </c>
      <c r="GH193">
        <v>2</v>
      </c>
      <c r="GI193">
        <v>3</v>
      </c>
      <c r="GJ193">
        <v>0</v>
      </c>
      <c r="GK193">
        <v>0</v>
      </c>
      <c r="GL193">
        <f>ROUND(IF(AND(BH193=3,BI193=3,FS193&lt;&gt;0),P193,0),2)</f>
        <v>0</v>
      </c>
      <c r="GM193">
        <f>ROUND(O193+X193+Y193,2)+GX193</f>
        <v>1.0900000000000001</v>
      </c>
      <c r="GN193">
        <f>IF(OR(BI193=0,BI193=1),GM193-GX193,0)</f>
        <v>0</v>
      </c>
      <c r="GO193">
        <f>IF(BI193=2,GM193-GX193,0)</f>
        <v>0</v>
      </c>
      <c r="GP193">
        <f>IF(BI193=4,GM193-GX193,0)</f>
        <v>1.0900000000000001</v>
      </c>
      <c r="GR193">
        <v>0</v>
      </c>
      <c r="GS193">
        <v>3</v>
      </c>
      <c r="GT193">
        <v>0</v>
      </c>
      <c r="GU193" t="s">
        <v>3</v>
      </c>
      <c r="GV193">
        <f>ROUND((GT193),6)</f>
        <v>0</v>
      </c>
      <c r="GW193">
        <v>1</v>
      </c>
      <c r="GX193">
        <f>ROUND(HC193*I193,2)</f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E194" t="s">
        <v>36</v>
      </c>
      <c r="F194" t="s">
        <v>37</v>
      </c>
      <c r="G194" t="s">
        <v>38</v>
      </c>
      <c r="H194" t="s">
        <v>27</v>
      </c>
      <c r="I194">
        <f>ROUND(1/10000,9)</f>
        <v>1E-4</v>
      </c>
      <c r="J194">
        <v>0</v>
      </c>
      <c r="K194">
        <f>ROUND(1/10000,9)</f>
        <v>1E-4</v>
      </c>
      <c r="O194">
        <f>ROUND(CP194,2)</f>
        <v>1.48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1.48</v>
      </c>
      <c r="T194">
        <f>ROUND(CU194*I194,2)</f>
        <v>0</v>
      </c>
      <c r="U194">
        <f>CV194*I194</f>
        <v>0</v>
      </c>
      <c r="V194">
        <f>CW194*I194</f>
        <v>0</v>
      </c>
      <c r="W194">
        <f>ROUND(CX194*I194,2)</f>
        <v>0</v>
      </c>
      <c r="X194">
        <f t="shared" si="72"/>
        <v>0</v>
      </c>
      <c r="Y194">
        <f t="shared" si="72"/>
        <v>0</v>
      </c>
      <c r="AA194">
        <v>369519590</v>
      </c>
      <c r="AB194">
        <f>ROUND((AC194+AD194+AF194),6)</f>
        <v>1060.02</v>
      </c>
      <c r="AC194">
        <f>ROUND((ES194),6)</f>
        <v>0</v>
      </c>
      <c r="AD194">
        <f>ROUND((((ET194)-(EU194))+AE194),6)</f>
        <v>0</v>
      </c>
      <c r="AE194">
        <f>ROUND((EU194),6)</f>
        <v>0</v>
      </c>
      <c r="AF194">
        <f>ROUND(((EV194*0.906)),6)</f>
        <v>1060.02</v>
      </c>
      <c r="AG194">
        <f>ROUND((AP194),6)</f>
        <v>0</v>
      </c>
      <c r="AH194">
        <f>((EW194*0.906))</f>
        <v>0</v>
      </c>
      <c r="AI194">
        <f>(EX194)</f>
        <v>0</v>
      </c>
      <c r="AJ194">
        <f>(AS194)</f>
        <v>0</v>
      </c>
      <c r="AK194">
        <v>1170</v>
      </c>
      <c r="AL194">
        <v>0</v>
      </c>
      <c r="AM194">
        <v>0</v>
      </c>
      <c r="AN194">
        <v>0</v>
      </c>
      <c r="AO194">
        <v>1170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14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4</v>
      </c>
      <c r="BJ194" t="s">
        <v>3</v>
      </c>
      <c r="BM194">
        <v>0</v>
      </c>
      <c r="BN194">
        <v>0</v>
      </c>
      <c r="BO194" t="s">
        <v>3</v>
      </c>
      <c r="BP194">
        <v>0</v>
      </c>
      <c r="BQ194">
        <v>16</v>
      </c>
      <c r="BR194">
        <v>0</v>
      </c>
      <c r="BS194">
        <v>14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(P194+Q194+S194)</f>
        <v>1.48</v>
      </c>
      <c r="CQ194">
        <f>AC194*BC194</f>
        <v>0</v>
      </c>
      <c r="CR194">
        <f>AD194*BB194</f>
        <v>0</v>
      </c>
      <c r="CS194">
        <f>AE194*BS194</f>
        <v>0</v>
      </c>
      <c r="CT194">
        <f>AF194*BA194</f>
        <v>14840.279999999999</v>
      </c>
      <c r="CU194">
        <f t="shared" si="73"/>
        <v>0</v>
      </c>
      <c r="CV194">
        <f t="shared" si="73"/>
        <v>0</v>
      </c>
      <c r="CW194">
        <f t="shared" si="73"/>
        <v>0</v>
      </c>
      <c r="CX194">
        <f t="shared" si="73"/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28</v>
      </c>
      <c r="DH194" t="s">
        <v>3</v>
      </c>
      <c r="DI194" t="s">
        <v>28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27</v>
      </c>
      <c r="DW194" t="s">
        <v>27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99266724</v>
      </c>
      <c r="EF194">
        <v>16</v>
      </c>
      <c r="EG194" t="s">
        <v>29</v>
      </c>
      <c r="EH194">
        <v>0</v>
      </c>
      <c r="EI194" t="s">
        <v>3</v>
      </c>
      <c r="EJ194">
        <v>4</v>
      </c>
      <c r="EK194">
        <v>0</v>
      </c>
      <c r="EL194" t="s">
        <v>30</v>
      </c>
      <c r="EM194" t="s">
        <v>31</v>
      </c>
      <c r="EO194" t="s">
        <v>3</v>
      </c>
      <c r="EQ194">
        <v>0</v>
      </c>
      <c r="ER194">
        <v>1170</v>
      </c>
      <c r="ES194">
        <v>0</v>
      </c>
      <c r="ET194">
        <v>0</v>
      </c>
      <c r="EU194">
        <v>0</v>
      </c>
      <c r="EV194">
        <v>1170</v>
      </c>
      <c r="EW194">
        <v>0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-1146551874</v>
      </c>
      <c r="GG194">
        <v>2</v>
      </c>
      <c r="GH194">
        <v>2</v>
      </c>
      <c r="GI194">
        <v>3</v>
      </c>
      <c r="GJ194">
        <v>0</v>
      </c>
      <c r="GK194">
        <v>0</v>
      </c>
      <c r="GL194">
        <f>ROUND(IF(AND(BH194=3,BI194=3,FS194&lt;&gt;0),P194,0),2)</f>
        <v>0</v>
      </c>
      <c r="GM194">
        <f>ROUND(O194+X194+Y194,2)+GX194</f>
        <v>1.48</v>
      </c>
      <c r="GN194">
        <f>IF(OR(BI194=0,BI194=1),GM194-GX194,0)</f>
        <v>0</v>
      </c>
      <c r="GO194">
        <f>IF(BI194=2,GM194-GX194,0)</f>
        <v>0</v>
      </c>
      <c r="GP194">
        <f>IF(BI194=4,GM194-GX194,0)</f>
        <v>1.48</v>
      </c>
      <c r="GR194">
        <v>0</v>
      </c>
      <c r="GS194">
        <v>3</v>
      </c>
      <c r="GT194">
        <v>0</v>
      </c>
      <c r="GU194" t="s">
        <v>3</v>
      </c>
      <c r="GV194">
        <f>ROUND((GT194),6)</f>
        <v>0</v>
      </c>
      <c r="GW194">
        <v>1</v>
      </c>
      <c r="GX194">
        <f>ROUND(HC194*I194,2)</f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39</v>
      </c>
      <c r="F195" t="s">
        <v>40</v>
      </c>
      <c r="G195" t="s">
        <v>41</v>
      </c>
      <c r="H195" t="s">
        <v>27</v>
      </c>
      <c r="I195">
        <f>ROUND(1/10000,9)</f>
        <v>1E-4</v>
      </c>
      <c r="J195">
        <v>0</v>
      </c>
      <c r="K195">
        <f>ROUND(1/10000,9)</f>
        <v>1E-4</v>
      </c>
      <c r="O195">
        <f>ROUND(CP195,2)</f>
        <v>0.85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0.85</v>
      </c>
      <c r="T195">
        <f>ROUND(CU195*I195,2)</f>
        <v>0</v>
      </c>
      <c r="U195">
        <f>CV195*I195</f>
        <v>0</v>
      </c>
      <c r="V195">
        <f>CW195*I195</f>
        <v>0</v>
      </c>
      <c r="W195">
        <f>ROUND(CX195*I195,2)</f>
        <v>0</v>
      </c>
      <c r="X195">
        <f t="shared" si="72"/>
        <v>0</v>
      </c>
      <c r="Y195">
        <f t="shared" si="72"/>
        <v>0</v>
      </c>
      <c r="AA195">
        <v>369519590</v>
      </c>
      <c r="AB195">
        <f>ROUND((AC195+AD195+AF195),6)</f>
        <v>604.30200000000002</v>
      </c>
      <c r="AC195">
        <f>ROUND((ES195),6)</f>
        <v>0</v>
      </c>
      <c r="AD195">
        <f>ROUND((((ET195)-(EU195))+AE195),6)</f>
        <v>0</v>
      </c>
      <c r="AE195">
        <f>ROUND((EU195),6)</f>
        <v>0</v>
      </c>
      <c r="AF195">
        <f>ROUND(((EV195*0.906)),6)</f>
        <v>604.30200000000002</v>
      </c>
      <c r="AG195">
        <f>ROUND((AP195),6)</f>
        <v>0</v>
      </c>
      <c r="AH195">
        <f>((EW195*0.906))</f>
        <v>0</v>
      </c>
      <c r="AI195">
        <f>(EX195)</f>
        <v>0</v>
      </c>
      <c r="AJ195">
        <f>(AS195)</f>
        <v>0</v>
      </c>
      <c r="AK195">
        <v>667</v>
      </c>
      <c r="AL195">
        <v>0</v>
      </c>
      <c r="AM195">
        <v>0</v>
      </c>
      <c r="AN195">
        <v>0</v>
      </c>
      <c r="AO195">
        <v>667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14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4</v>
      </c>
      <c r="BJ195" t="s">
        <v>3</v>
      </c>
      <c r="BM195">
        <v>0</v>
      </c>
      <c r="BN195">
        <v>0</v>
      </c>
      <c r="BO195" t="s">
        <v>3</v>
      </c>
      <c r="BP195">
        <v>0</v>
      </c>
      <c r="BQ195">
        <v>16</v>
      </c>
      <c r="BR195">
        <v>0</v>
      </c>
      <c r="BS195">
        <v>14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(P195+Q195+S195)</f>
        <v>0.85</v>
      </c>
      <c r="CQ195">
        <f>AC195*BC195</f>
        <v>0</v>
      </c>
      <c r="CR195">
        <f>AD195*BB195</f>
        <v>0</v>
      </c>
      <c r="CS195">
        <f>AE195*BS195</f>
        <v>0</v>
      </c>
      <c r="CT195">
        <f>AF195*BA195</f>
        <v>8460.228000000001</v>
      </c>
      <c r="CU195">
        <f t="shared" si="73"/>
        <v>0</v>
      </c>
      <c r="CV195">
        <f t="shared" si="73"/>
        <v>0</v>
      </c>
      <c r="CW195">
        <f t="shared" si="73"/>
        <v>0</v>
      </c>
      <c r="CX195">
        <f t="shared" si="73"/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28</v>
      </c>
      <c r="DH195" t="s">
        <v>3</v>
      </c>
      <c r="DI195" t="s">
        <v>28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27</v>
      </c>
      <c r="DW195" t="s">
        <v>27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99266724</v>
      </c>
      <c r="EF195">
        <v>16</v>
      </c>
      <c r="EG195" t="s">
        <v>29</v>
      </c>
      <c r="EH195">
        <v>0</v>
      </c>
      <c r="EI195" t="s">
        <v>3</v>
      </c>
      <c r="EJ195">
        <v>4</v>
      </c>
      <c r="EK195">
        <v>0</v>
      </c>
      <c r="EL195" t="s">
        <v>30</v>
      </c>
      <c r="EM195" t="s">
        <v>31</v>
      </c>
      <c r="EO195" t="s">
        <v>3</v>
      </c>
      <c r="EQ195">
        <v>0</v>
      </c>
      <c r="ER195">
        <v>667</v>
      </c>
      <c r="ES195">
        <v>0</v>
      </c>
      <c r="ET195">
        <v>0</v>
      </c>
      <c r="EU195">
        <v>0</v>
      </c>
      <c r="EV195">
        <v>667</v>
      </c>
      <c r="EW195">
        <v>0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-2029569942</v>
      </c>
      <c r="GG195">
        <v>2</v>
      </c>
      <c r="GH195">
        <v>2</v>
      </c>
      <c r="GI195">
        <v>3</v>
      </c>
      <c r="GJ195">
        <v>0</v>
      </c>
      <c r="GK195">
        <v>0</v>
      </c>
      <c r="GL195">
        <f>ROUND(IF(AND(BH195=3,BI195=3,FS195&lt;&gt;0),P195,0),2)</f>
        <v>0</v>
      </c>
      <c r="GM195">
        <f>ROUND(O195+X195+Y195,2)+GX195</f>
        <v>0.85</v>
      </c>
      <c r="GN195">
        <f>IF(OR(BI195=0,BI195=1),GM195-GX195,0)</f>
        <v>0</v>
      </c>
      <c r="GO195">
        <f>IF(BI195=2,GM195-GX195,0)</f>
        <v>0</v>
      </c>
      <c r="GP195">
        <f>IF(BI195=4,GM195-GX195,0)</f>
        <v>0.85</v>
      </c>
      <c r="GR195">
        <v>0</v>
      </c>
      <c r="GS195">
        <v>3</v>
      </c>
      <c r="GT195">
        <v>0</v>
      </c>
      <c r="GU195" t="s">
        <v>3</v>
      </c>
      <c r="GV195">
        <f>ROUND((GT195),6)</f>
        <v>0</v>
      </c>
      <c r="GW195">
        <v>1</v>
      </c>
      <c r="GX195">
        <f>ROUND(HC195*I195,2)</f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7" spans="1:245" x14ac:dyDescent="0.2">
      <c r="A197" s="2">
        <v>51</v>
      </c>
      <c r="B197" s="2">
        <f>B188</f>
        <v>1</v>
      </c>
      <c r="C197" s="2">
        <f>A188</f>
        <v>5</v>
      </c>
      <c r="D197" s="2">
        <f>ROW(A188)</f>
        <v>188</v>
      </c>
      <c r="E197" s="2"/>
      <c r="F197" s="2" t="str">
        <f>IF(F188&lt;&gt;"",F188,"")</f>
        <v>Новый подраздел</v>
      </c>
      <c r="G197" s="2" t="str">
        <f>IF(G188&lt;&gt;"",G188,"")</f>
        <v>5. Бетонные строительные конструкции</v>
      </c>
      <c r="H197" s="2">
        <v>0</v>
      </c>
      <c r="I197" s="2"/>
      <c r="J197" s="2"/>
      <c r="K197" s="2"/>
      <c r="L197" s="2"/>
      <c r="M197" s="2"/>
      <c r="N197" s="2"/>
      <c r="O197" s="2">
        <f t="shared" ref="O197:T197" si="74">ROUND(AB197,2)</f>
        <v>3.99</v>
      </c>
      <c r="P197" s="2">
        <f t="shared" si="74"/>
        <v>0</v>
      </c>
      <c r="Q197" s="2">
        <f t="shared" si="74"/>
        <v>0</v>
      </c>
      <c r="R197" s="2">
        <f t="shared" si="74"/>
        <v>0</v>
      </c>
      <c r="S197" s="2">
        <f t="shared" si="74"/>
        <v>3.99</v>
      </c>
      <c r="T197" s="2">
        <f t="shared" si="74"/>
        <v>0</v>
      </c>
      <c r="U197" s="2">
        <f>AH197</f>
        <v>0</v>
      </c>
      <c r="V197" s="2">
        <f>AI197</f>
        <v>0</v>
      </c>
      <c r="W197" s="2">
        <f>ROUND(AJ197,2)</f>
        <v>0</v>
      </c>
      <c r="X197" s="2">
        <f>ROUND(AK197,2)</f>
        <v>0</v>
      </c>
      <c r="Y197" s="2">
        <f>ROUND(AL197,2)</f>
        <v>0</v>
      </c>
      <c r="Z197" s="2"/>
      <c r="AA197" s="2"/>
      <c r="AB197" s="2">
        <f>ROUND(SUMIF(AA192:AA195,"=369519590",O192:O195),2)</f>
        <v>3.99</v>
      </c>
      <c r="AC197" s="2">
        <f>ROUND(SUMIF(AA192:AA195,"=369519590",P192:P195),2)</f>
        <v>0</v>
      </c>
      <c r="AD197" s="2">
        <f>ROUND(SUMIF(AA192:AA195,"=369519590",Q192:Q195),2)</f>
        <v>0</v>
      </c>
      <c r="AE197" s="2">
        <f>ROUND(SUMIF(AA192:AA195,"=369519590",R192:R195),2)</f>
        <v>0</v>
      </c>
      <c r="AF197" s="2">
        <f>ROUND(SUMIF(AA192:AA195,"=369519590",S192:S195),2)</f>
        <v>3.99</v>
      </c>
      <c r="AG197" s="2">
        <f>ROUND(SUMIF(AA192:AA195,"=369519590",T192:T195),2)</f>
        <v>0</v>
      </c>
      <c r="AH197" s="2">
        <f>SUMIF(AA192:AA195,"=369519590",U192:U195)</f>
        <v>0</v>
      </c>
      <c r="AI197" s="2">
        <f>SUMIF(AA192:AA195,"=369519590",V192:V195)</f>
        <v>0</v>
      </c>
      <c r="AJ197" s="2">
        <f>ROUND(SUMIF(AA192:AA195,"=369519590",W192:W195),2)</f>
        <v>0</v>
      </c>
      <c r="AK197" s="2">
        <f>ROUND(SUMIF(AA192:AA195,"=369519590",X192:X195),2)</f>
        <v>0</v>
      </c>
      <c r="AL197" s="2">
        <f>ROUND(SUMIF(AA192:AA195,"=369519590",Y192:Y195),2)</f>
        <v>0</v>
      </c>
      <c r="AM197" s="2"/>
      <c r="AN197" s="2"/>
      <c r="AO197" s="2">
        <f t="shared" ref="AO197:BD197" si="75">ROUND(BX197,2)</f>
        <v>0</v>
      </c>
      <c r="AP197" s="2">
        <f t="shared" si="75"/>
        <v>0</v>
      </c>
      <c r="AQ197" s="2">
        <f t="shared" si="75"/>
        <v>0</v>
      </c>
      <c r="AR197" s="2">
        <f t="shared" si="75"/>
        <v>3.99</v>
      </c>
      <c r="AS197" s="2">
        <f t="shared" si="75"/>
        <v>0</v>
      </c>
      <c r="AT197" s="2">
        <f t="shared" si="75"/>
        <v>0</v>
      </c>
      <c r="AU197" s="2">
        <f t="shared" si="75"/>
        <v>3.99</v>
      </c>
      <c r="AV197" s="2">
        <f t="shared" si="75"/>
        <v>0</v>
      </c>
      <c r="AW197" s="2">
        <f t="shared" si="75"/>
        <v>0</v>
      </c>
      <c r="AX197" s="2">
        <f t="shared" si="75"/>
        <v>0</v>
      </c>
      <c r="AY197" s="2">
        <f t="shared" si="75"/>
        <v>0</v>
      </c>
      <c r="AZ197" s="2">
        <f t="shared" si="75"/>
        <v>0</v>
      </c>
      <c r="BA197" s="2">
        <f t="shared" si="75"/>
        <v>0</v>
      </c>
      <c r="BB197" s="2">
        <f t="shared" si="75"/>
        <v>0</v>
      </c>
      <c r="BC197" s="2">
        <f t="shared" si="75"/>
        <v>0</v>
      </c>
      <c r="BD197" s="2">
        <f t="shared" si="75"/>
        <v>0</v>
      </c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>
        <f>ROUND(SUMIF(AA192:AA195,"=369519590",FQ192:FQ195),2)</f>
        <v>0</v>
      </c>
      <c r="BY197" s="2">
        <f>ROUND(SUMIF(AA192:AA195,"=369519590",FR192:FR195),2)</f>
        <v>0</v>
      </c>
      <c r="BZ197" s="2">
        <f>ROUND(SUMIF(AA192:AA195,"=369519590",GL192:GL195),2)</f>
        <v>0</v>
      </c>
      <c r="CA197" s="2">
        <f>ROUND(SUMIF(AA192:AA195,"=369519590",GM192:GM195),2)</f>
        <v>3.99</v>
      </c>
      <c r="CB197" s="2">
        <f>ROUND(SUMIF(AA192:AA195,"=369519590",GN192:GN195),2)</f>
        <v>0</v>
      </c>
      <c r="CC197" s="2">
        <f>ROUND(SUMIF(AA192:AA195,"=369519590",GO192:GO195),2)</f>
        <v>0</v>
      </c>
      <c r="CD197" s="2">
        <f>ROUND(SUMIF(AA192:AA195,"=369519590",GP192:GP195),2)</f>
        <v>3.99</v>
      </c>
      <c r="CE197" s="2">
        <f>AC197-BX197</f>
        <v>0</v>
      </c>
      <c r="CF197" s="2">
        <f>AC197-BY197</f>
        <v>0</v>
      </c>
      <c r="CG197" s="2">
        <f>BX197-BZ197</f>
        <v>0</v>
      </c>
      <c r="CH197" s="2">
        <f>AC197-BX197-BY197+BZ197</f>
        <v>0</v>
      </c>
      <c r="CI197" s="2">
        <f>BY197-BZ197</f>
        <v>0</v>
      </c>
      <c r="CJ197" s="2">
        <f>ROUND(SUMIF(AA192:AA195,"=369519590",GX192:GX195),2)</f>
        <v>0</v>
      </c>
      <c r="CK197" s="2">
        <f>ROUND(SUMIF(AA192:AA195,"=369519590",GY192:GY195),2)</f>
        <v>0</v>
      </c>
      <c r="CL197" s="2">
        <f>ROUND(SUMIF(AA192:AA195,"=369519590",GZ192:GZ195),2)</f>
        <v>0</v>
      </c>
      <c r="CM197" s="2">
        <f>ROUND(SUMIF(AA192:AA195,"=369519590",HD192:HD195),2)</f>
        <v>0</v>
      </c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>
        <v>0</v>
      </c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201</v>
      </c>
      <c r="F199" s="4">
        <f>ROUND(Source!O197,O199)</f>
        <v>3.99</v>
      </c>
      <c r="G199" s="4" t="s">
        <v>42</v>
      </c>
      <c r="H199" s="4" t="s">
        <v>43</v>
      </c>
      <c r="I199" s="4"/>
      <c r="J199" s="4"/>
      <c r="K199" s="4">
        <v>201</v>
      </c>
      <c r="L199" s="4">
        <v>1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3.99</v>
      </c>
      <c r="X199" s="4">
        <v>1</v>
      </c>
      <c r="Y199" s="4">
        <v>3.99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202</v>
      </c>
      <c r="F200" s="4">
        <f>ROUND(Source!P197,O200)</f>
        <v>0</v>
      </c>
      <c r="G200" s="4" t="s">
        <v>44</v>
      </c>
      <c r="H200" s="4" t="s">
        <v>45</v>
      </c>
      <c r="I200" s="4"/>
      <c r="J200" s="4"/>
      <c r="K200" s="4">
        <v>202</v>
      </c>
      <c r="L200" s="4">
        <v>2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222</v>
      </c>
      <c r="F201" s="4">
        <f>ROUND(Source!AO197,O201)</f>
        <v>0</v>
      </c>
      <c r="G201" s="4" t="s">
        <v>46</v>
      </c>
      <c r="H201" s="4" t="s">
        <v>47</v>
      </c>
      <c r="I201" s="4"/>
      <c r="J201" s="4"/>
      <c r="K201" s="4">
        <v>222</v>
      </c>
      <c r="L201" s="4">
        <v>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225</v>
      </c>
      <c r="F202" s="4">
        <f>ROUND(Source!AV197,O202)</f>
        <v>0</v>
      </c>
      <c r="G202" s="4" t="s">
        <v>48</v>
      </c>
      <c r="H202" s="4" t="s">
        <v>49</v>
      </c>
      <c r="I202" s="4"/>
      <c r="J202" s="4"/>
      <c r="K202" s="4">
        <v>225</v>
      </c>
      <c r="L202" s="4">
        <v>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226</v>
      </c>
      <c r="F203" s="4">
        <f>ROUND(Source!AW197,O203)</f>
        <v>0</v>
      </c>
      <c r="G203" s="4" t="s">
        <v>50</v>
      </c>
      <c r="H203" s="4" t="s">
        <v>51</v>
      </c>
      <c r="I203" s="4"/>
      <c r="J203" s="4"/>
      <c r="K203" s="4">
        <v>226</v>
      </c>
      <c r="L203" s="4">
        <v>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227</v>
      </c>
      <c r="F204" s="4">
        <f>ROUND(Source!AX197,O204)</f>
        <v>0</v>
      </c>
      <c r="G204" s="4" t="s">
        <v>52</v>
      </c>
      <c r="H204" s="4" t="s">
        <v>53</v>
      </c>
      <c r="I204" s="4"/>
      <c r="J204" s="4"/>
      <c r="K204" s="4">
        <v>227</v>
      </c>
      <c r="L204" s="4">
        <v>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228</v>
      </c>
      <c r="F205" s="4">
        <f>ROUND(Source!AY197,O205)</f>
        <v>0</v>
      </c>
      <c r="G205" s="4" t="s">
        <v>54</v>
      </c>
      <c r="H205" s="4" t="s">
        <v>55</v>
      </c>
      <c r="I205" s="4"/>
      <c r="J205" s="4"/>
      <c r="K205" s="4">
        <v>228</v>
      </c>
      <c r="L205" s="4">
        <v>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216</v>
      </c>
      <c r="F206" s="4">
        <f>ROUND(Source!AP197,O206)</f>
        <v>0</v>
      </c>
      <c r="G206" s="4" t="s">
        <v>56</v>
      </c>
      <c r="H206" s="4" t="s">
        <v>57</v>
      </c>
      <c r="I206" s="4"/>
      <c r="J206" s="4"/>
      <c r="K206" s="4">
        <v>216</v>
      </c>
      <c r="L206" s="4">
        <v>8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223</v>
      </c>
      <c r="F207" s="4">
        <f>ROUND(Source!AQ197,O207)</f>
        <v>0</v>
      </c>
      <c r="G207" s="4" t="s">
        <v>58</v>
      </c>
      <c r="H207" s="4" t="s">
        <v>59</v>
      </c>
      <c r="I207" s="4"/>
      <c r="J207" s="4"/>
      <c r="K207" s="4">
        <v>223</v>
      </c>
      <c r="L207" s="4">
        <v>9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229</v>
      </c>
      <c r="F208" s="4">
        <f>ROUND(Source!AZ197,O208)</f>
        <v>0</v>
      </c>
      <c r="G208" s="4" t="s">
        <v>60</v>
      </c>
      <c r="H208" s="4" t="s">
        <v>61</v>
      </c>
      <c r="I208" s="4"/>
      <c r="J208" s="4"/>
      <c r="K208" s="4">
        <v>229</v>
      </c>
      <c r="L208" s="4">
        <v>10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203</v>
      </c>
      <c r="F209" s="4">
        <f>ROUND(Source!Q197,O209)</f>
        <v>0</v>
      </c>
      <c r="G209" s="4" t="s">
        <v>62</v>
      </c>
      <c r="H209" s="4" t="s">
        <v>63</v>
      </c>
      <c r="I209" s="4"/>
      <c r="J209" s="4"/>
      <c r="K209" s="4">
        <v>203</v>
      </c>
      <c r="L209" s="4">
        <v>11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231</v>
      </c>
      <c r="F210" s="4">
        <f>ROUND(Source!BB197,O210)</f>
        <v>0</v>
      </c>
      <c r="G210" s="4" t="s">
        <v>64</v>
      </c>
      <c r="H210" s="4" t="s">
        <v>65</v>
      </c>
      <c r="I210" s="4"/>
      <c r="J210" s="4"/>
      <c r="K210" s="4">
        <v>231</v>
      </c>
      <c r="L210" s="4">
        <v>12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204</v>
      </c>
      <c r="F211" s="4">
        <f>ROUND(Source!R197,O211)</f>
        <v>0</v>
      </c>
      <c r="G211" s="4" t="s">
        <v>66</v>
      </c>
      <c r="H211" s="4" t="s">
        <v>67</v>
      </c>
      <c r="I211" s="4"/>
      <c r="J211" s="4"/>
      <c r="K211" s="4">
        <v>204</v>
      </c>
      <c r="L211" s="4">
        <v>13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205</v>
      </c>
      <c r="F212" s="4">
        <f>ROUND(Source!S197,O212)</f>
        <v>3.99</v>
      </c>
      <c r="G212" s="4" t="s">
        <v>68</v>
      </c>
      <c r="H212" s="4" t="s">
        <v>69</v>
      </c>
      <c r="I212" s="4"/>
      <c r="J212" s="4"/>
      <c r="K212" s="4">
        <v>205</v>
      </c>
      <c r="L212" s="4">
        <v>14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3.99</v>
      </c>
      <c r="X212" s="4">
        <v>1</v>
      </c>
      <c r="Y212" s="4">
        <v>3.99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232</v>
      </c>
      <c r="F213" s="4">
        <f>ROUND(Source!BC197,O213)</f>
        <v>0</v>
      </c>
      <c r="G213" s="4" t="s">
        <v>70</v>
      </c>
      <c r="H213" s="4" t="s">
        <v>71</v>
      </c>
      <c r="I213" s="4"/>
      <c r="J213" s="4"/>
      <c r="K213" s="4">
        <v>232</v>
      </c>
      <c r="L213" s="4">
        <v>15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214</v>
      </c>
      <c r="F214" s="4">
        <f>ROUND(Source!AS197,O214)</f>
        <v>0</v>
      </c>
      <c r="G214" s="4" t="s">
        <v>72</v>
      </c>
      <c r="H214" s="4" t="s">
        <v>73</v>
      </c>
      <c r="I214" s="4"/>
      <c r="J214" s="4"/>
      <c r="K214" s="4">
        <v>214</v>
      </c>
      <c r="L214" s="4">
        <v>16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215</v>
      </c>
      <c r="F215" s="4">
        <f>ROUND(Source!AT197,O215)</f>
        <v>0</v>
      </c>
      <c r="G215" s="4" t="s">
        <v>74</v>
      </c>
      <c r="H215" s="4" t="s">
        <v>75</v>
      </c>
      <c r="I215" s="4"/>
      <c r="J215" s="4"/>
      <c r="K215" s="4">
        <v>215</v>
      </c>
      <c r="L215" s="4">
        <v>17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217</v>
      </c>
      <c r="F216" s="4">
        <f>ROUND(Source!AU197,O216)</f>
        <v>3.99</v>
      </c>
      <c r="G216" s="4" t="s">
        <v>76</v>
      </c>
      <c r="H216" s="4" t="s">
        <v>77</v>
      </c>
      <c r="I216" s="4"/>
      <c r="J216" s="4"/>
      <c r="K216" s="4">
        <v>217</v>
      </c>
      <c r="L216" s="4">
        <v>18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3.99</v>
      </c>
      <c r="X216" s="4">
        <v>1</v>
      </c>
      <c r="Y216" s="4">
        <v>3.99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230</v>
      </c>
      <c r="F217" s="4">
        <f>ROUND(Source!BA197,O217)</f>
        <v>0</v>
      </c>
      <c r="G217" s="4" t="s">
        <v>78</v>
      </c>
      <c r="H217" s="4" t="s">
        <v>79</v>
      </c>
      <c r="I217" s="4"/>
      <c r="J217" s="4"/>
      <c r="K217" s="4">
        <v>230</v>
      </c>
      <c r="L217" s="4">
        <v>19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206</v>
      </c>
      <c r="F218" s="4">
        <f>ROUND(Source!T197,O218)</f>
        <v>0</v>
      </c>
      <c r="G218" s="4" t="s">
        <v>80</v>
      </c>
      <c r="H218" s="4" t="s">
        <v>81</v>
      </c>
      <c r="I218" s="4"/>
      <c r="J218" s="4"/>
      <c r="K218" s="4">
        <v>206</v>
      </c>
      <c r="L218" s="4">
        <v>20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207</v>
      </c>
      <c r="F219" s="4">
        <f>Source!U197</f>
        <v>0</v>
      </c>
      <c r="G219" s="4" t="s">
        <v>82</v>
      </c>
      <c r="H219" s="4" t="s">
        <v>83</v>
      </c>
      <c r="I219" s="4"/>
      <c r="J219" s="4"/>
      <c r="K219" s="4">
        <v>207</v>
      </c>
      <c r="L219" s="4">
        <v>21</v>
      </c>
      <c r="M219" s="4">
        <v>3</v>
      </c>
      <c r="N219" s="4" t="s">
        <v>3</v>
      </c>
      <c r="O219" s="4">
        <v>-1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208</v>
      </c>
      <c r="F220" s="4">
        <f>Source!V197</f>
        <v>0</v>
      </c>
      <c r="G220" s="4" t="s">
        <v>84</v>
      </c>
      <c r="H220" s="4" t="s">
        <v>85</v>
      </c>
      <c r="I220" s="4"/>
      <c r="J220" s="4"/>
      <c r="K220" s="4">
        <v>208</v>
      </c>
      <c r="L220" s="4">
        <v>22</v>
      </c>
      <c r="M220" s="4">
        <v>3</v>
      </c>
      <c r="N220" s="4" t="s">
        <v>3</v>
      </c>
      <c r="O220" s="4">
        <v>-1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209</v>
      </c>
      <c r="F221" s="4">
        <f>ROUND(Source!W197,O221)</f>
        <v>0</v>
      </c>
      <c r="G221" s="4" t="s">
        <v>86</v>
      </c>
      <c r="H221" s="4" t="s">
        <v>87</v>
      </c>
      <c r="I221" s="4"/>
      <c r="J221" s="4"/>
      <c r="K221" s="4">
        <v>209</v>
      </c>
      <c r="L221" s="4">
        <v>23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233</v>
      </c>
      <c r="F222" s="4">
        <f>ROUND(Source!BD197,O222)</f>
        <v>0</v>
      </c>
      <c r="G222" s="4" t="s">
        <v>88</v>
      </c>
      <c r="H222" s="4" t="s">
        <v>89</v>
      </c>
      <c r="I222" s="4"/>
      <c r="J222" s="4"/>
      <c r="K222" s="4">
        <v>233</v>
      </c>
      <c r="L222" s="4">
        <v>24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210</v>
      </c>
      <c r="F223" s="4">
        <f>ROUND(Source!X197,O223)</f>
        <v>0</v>
      </c>
      <c r="G223" s="4" t="s">
        <v>90</v>
      </c>
      <c r="H223" s="4" t="s">
        <v>91</v>
      </c>
      <c r="I223" s="4"/>
      <c r="J223" s="4"/>
      <c r="K223" s="4">
        <v>210</v>
      </c>
      <c r="L223" s="4">
        <v>25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211</v>
      </c>
      <c r="F224" s="4">
        <f>ROUND(Source!Y197,O224)</f>
        <v>0</v>
      </c>
      <c r="G224" s="4" t="s">
        <v>92</v>
      </c>
      <c r="H224" s="4" t="s">
        <v>93</v>
      </c>
      <c r="I224" s="4"/>
      <c r="J224" s="4"/>
      <c r="K224" s="4">
        <v>211</v>
      </c>
      <c r="L224" s="4">
        <v>26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224</v>
      </c>
      <c r="F225" s="4">
        <f>ROUND(Source!AR197,O225)</f>
        <v>3.99</v>
      </c>
      <c r="G225" s="4" t="s">
        <v>94</v>
      </c>
      <c r="H225" s="4" t="s">
        <v>95</v>
      </c>
      <c r="I225" s="4"/>
      <c r="J225" s="4"/>
      <c r="K225" s="4">
        <v>224</v>
      </c>
      <c r="L225" s="4">
        <v>27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3.99</v>
      </c>
      <c r="X225" s="4">
        <v>1</v>
      </c>
      <c r="Y225" s="4">
        <v>3.99</v>
      </c>
      <c r="Z225" s="4"/>
      <c r="AA225" s="4"/>
      <c r="AB225" s="4"/>
    </row>
    <row r="227" spans="1:206" x14ac:dyDescent="0.2">
      <c r="A227" s="1">
        <v>5</v>
      </c>
      <c r="B227" s="1">
        <v>1</v>
      </c>
      <c r="C227" s="1"/>
      <c r="D227" s="1">
        <f>ROW(A231)</f>
        <v>231</v>
      </c>
      <c r="E227" s="1"/>
      <c r="F227" s="1" t="s">
        <v>22</v>
      </c>
      <c r="G227" s="1" t="s">
        <v>105</v>
      </c>
      <c r="H227" s="1" t="s">
        <v>3</v>
      </c>
      <c r="I227" s="1">
        <v>0</v>
      </c>
      <c r="J227" s="1"/>
      <c r="K227" s="1">
        <v>-1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/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3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3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06" x14ac:dyDescent="0.2">
      <c r="A229" s="2">
        <v>52</v>
      </c>
      <c r="B229" s="2">
        <f t="shared" ref="B229:G229" si="76">B231</f>
        <v>1</v>
      </c>
      <c r="C229" s="2">
        <f t="shared" si="76"/>
        <v>5</v>
      </c>
      <c r="D229" s="2">
        <f t="shared" si="76"/>
        <v>227</v>
      </c>
      <c r="E229" s="2">
        <f t="shared" si="76"/>
        <v>0</v>
      </c>
      <c r="F229" s="2" t="str">
        <f t="shared" si="76"/>
        <v>Новый подраздел</v>
      </c>
      <c r="G229" s="2" t="str">
        <f t="shared" si="76"/>
        <v>Определение технического состояния бетона строительных конструкций (неразрушающимся методом ударного импульса)</v>
      </c>
      <c r="H229" s="2"/>
      <c r="I229" s="2"/>
      <c r="J229" s="2"/>
      <c r="K229" s="2"/>
      <c r="L229" s="2"/>
      <c r="M229" s="2"/>
      <c r="N229" s="2"/>
      <c r="O229" s="2">
        <f t="shared" ref="O229:AT229" si="77">O231</f>
        <v>0</v>
      </c>
      <c r="P229" s="2">
        <f t="shared" si="77"/>
        <v>0</v>
      </c>
      <c r="Q229" s="2">
        <f t="shared" si="77"/>
        <v>0</v>
      </c>
      <c r="R229" s="2">
        <f t="shared" si="77"/>
        <v>0</v>
      </c>
      <c r="S229" s="2">
        <f t="shared" si="77"/>
        <v>0</v>
      </c>
      <c r="T229" s="2">
        <f t="shared" si="77"/>
        <v>0</v>
      </c>
      <c r="U229" s="2">
        <f t="shared" si="77"/>
        <v>0</v>
      </c>
      <c r="V229" s="2">
        <f t="shared" si="77"/>
        <v>0</v>
      </c>
      <c r="W229" s="2">
        <f t="shared" si="77"/>
        <v>0</v>
      </c>
      <c r="X229" s="2">
        <f t="shared" si="77"/>
        <v>0</v>
      </c>
      <c r="Y229" s="2">
        <f t="shared" si="77"/>
        <v>0</v>
      </c>
      <c r="Z229" s="2">
        <f t="shared" si="77"/>
        <v>0</v>
      </c>
      <c r="AA229" s="2">
        <f t="shared" si="77"/>
        <v>0</v>
      </c>
      <c r="AB229" s="2">
        <f t="shared" si="77"/>
        <v>0</v>
      </c>
      <c r="AC229" s="2">
        <f t="shared" si="77"/>
        <v>0</v>
      </c>
      <c r="AD229" s="2">
        <f t="shared" si="77"/>
        <v>0</v>
      </c>
      <c r="AE229" s="2">
        <f t="shared" si="77"/>
        <v>0</v>
      </c>
      <c r="AF229" s="2">
        <f t="shared" si="77"/>
        <v>0</v>
      </c>
      <c r="AG229" s="2">
        <f t="shared" si="77"/>
        <v>0</v>
      </c>
      <c r="AH229" s="2">
        <f t="shared" si="77"/>
        <v>0</v>
      </c>
      <c r="AI229" s="2">
        <f t="shared" si="77"/>
        <v>0</v>
      </c>
      <c r="AJ229" s="2">
        <f t="shared" si="77"/>
        <v>0</v>
      </c>
      <c r="AK229" s="2">
        <f t="shared" si="77"/>
        <v>0</v>
      </c>
      <c r="AL229" s="2">
        <f t="shared" si="77"/>
        <v>0</v>
      </c>
      <c r="AM229" s="2">
        <f t="shared" si="77"/>
        <v>0</v>
      </c>
      <c r="AN229" s="2">
        <f t="shared" si="77"/>
        <v>0</v>
      </c>
      <c r="AO229" s="2">
        <f t="shared" si="77"/>
        <v>0</v>
      </c>
      <c r="AP229" s="2">
        <f t="shared" si="77"/>
        <v>0</v>
      </c>
      <c r="AQ229" s="2">
        <f t="shared" si="77"/>
        <v>0</v>
      </c>
      <c r="AR229" s="2">
        <f t="shared" si="77"/>
        <v>0</v>
      </c>
      <c r="AS229" s="2">
        <f t="shared" si="77"/>
        <v>0</v>
      </c>
      <c r="AT229" s="2">
        <f t="shared" si="77"/>
        <v>0</v>
      </c>
      <c r="AU229" s="2">
        <f t="shared" ref="AU229:BZ229" si="78">AU231</f>
        <v>0</v>
      </c>
      <c r="AV229" s="2">
        <f t="shared" si="78"/>
        <v>0</v>
      </c>
      <c r="AW229" s="2">
        <f t="shared" si="78"/>
        <v>0</v>
      </c>
      <c r="AX229" s="2">
        <f t="shared" si="78"/>
        <v>0</v>
      </c>
      <c r="AY229" s="2">
        <f t="shared" si="78"/>
        <v>0</v>
      </c>
      <c r="AZ229" s="2">
        <f t="shared" si="78"/>
        <v>0</v>
      </c>
      <c r="BA229" s="2">
        <f t="shared" si="78"/>
        <v>0</v>
      </c>
      <c r="BB229" s="2">
        <f t="shared" si="78"/>
        <v>0</v>
      </c>
      <c r="BC229" s="2">
        <f t="shared" si="78"/>
        <v>0</v>
      </c>
      <c r="BD229" s="2">
        <f t="shared" si="78"/>
        <v>0</v>
      </c>
      <c r="BE229" s="2">
        <f t="shared" si="78"/>
        <v>0</v>
      </c>
      <c r="BF229" s="2">
        <f t="shared" si="78"/>
        <v>0</v>
      </c>
      <c r="BG229" s="2">
        <f t="shared" si="78"/>
        <v>0</v>
      </c>
      <c r="BH229" s="2">
        <f t="shared" si="78"/>
        <v>0</v>
      </c>
      <c r="BI229" s="2">
        <f t="shared" si="78"/>
        <v>0</v>
      </c>
      <c r="BJ229" s="2">
        <f t="shared" si="78"/>
        <v>0</v>
      </c>
      <c r="BK229" s="2">
        <f t="shared" si="78"/>
        <v>0</v>
      </c>
      <c r="BL229" s="2">
        <f t="shared" si="78"/>
        <v>0</v>
      </c>
      <c r="BM229" s="2">
        <f t="shared" si="78"/>
        <v>0</v>
      </c>
      <c r="BN229" s="2">
        <f t="shared" si="78"/>
        <v>0</v>
      </c>
      <c r="BO229" s="2">
        <f t="shared" si="78"/>
        <v>0</v>
      </c>
      <c r="BP229" s="2">
        <f t="shared" si="78"/>
        <v>0</v>
      </c>
      <c r="BQ229" s="2">
        <f t="shared" si="78"/>
        <v>0</v>
      </c>
      <c r="BR229" s="2">
        <f t="shared" si="78"/>
        <v>0</v>
      </c>
      <c r="BS229" s="2">
        <f t="shared" si="78"/>
        <v>0</v>
      </c>
      <c r="BT229" s="2">
        <f t="shared" si="78"/>
        <v>0</v>
      </c>
      <c r="BU229" s="2">
        <f t="shared" si="78"/>
        <v>0</v>
      </c>
      <c r="BV229" s="2">
        <f t="shared" si="78"/>
        <v>0</v>
      </c>
      <c r="BW229" s="2">
        <f t="shared" si="78"/>
        <v>0</v>
      </c>
      <c r="BX229" s="2">
        <f t="shared" si="78"/>
        <v>0</v>
      </c>
      <c r="BY229" s="2">
        <f t="shared" si="78"/>
        <v>0</v>
      </c>
      <c r="BZ229" s="2">
        <f t="shared" si="78"/>
        <v>0</v>
      </c>
      <c r="CA229" s="2">
        <f t="shared" ref="CA229:DF229" si="79">CA231</f>
        <v>0</v>
      </c>
      <c r="CB229" s="2">
        <f t="shared" si="79"/>
        <v>0</v>
      </c>
      <c r="CC229" s="2">
        <f t="shared" si="79"/>
        <v>0</v>
      </c>
      <c r="CD229" s="2">
        <f t="shared" si="79"/>
        <v>0</v>
      </c>
      <c r="CE229" s="2">
        <f t="shared" si="79"/>
        <v>0</v>
      </c>
      <c r="CF229" s="2">
        <f t="shared" si="79"/>
        <v>0</v>
      </c>
      <c r="CG229" s="2">
        <f t="shared" si="79"/>
        <v>0</v>
      </c>
      <c r="CH229" s="2">
        <f t="shared" si="79"/>
        <v>0</v>
      </c>
      <c r="CI229" s="2">
        <f t="shared" si="79"/>
        <v>0</v>
      </c>
      <c r="CJ229" s="2">
        <f t="shared" si="79"/>
        <v>0</v>
      </c>
      <c r="CK229" s="2">
        <f t="shared" si="79"/>
        <v>0</v>
      </c>
      <c r="CL229" s="2">
        <f t="shared" si="79"/>
        <v>0</v>
      </c>
      <c r="CM229" s="2">
        <f t="shared" si="79"/>
        <v>0</v>
      </c>
      <c r="CN229" s="2">
        <f t="shared" si="79"/>
        <v>0</v>
      </c>
      <c r="CO229" s="2">
        <f t="shared" si="79"/>
        <v>0</v>
      </c>
      <c r="CP229" s="2">
        <f t="shared" si="79"/>
        <v>0</v>
      </c>
      <c r="CQ229" s="2">
        <f t="shared" si="79"/>
        <v>0</v>
      </c>
      <c r="CR229" s="2">
        <f t="shared" si="79"/>
        <v>0</v>
      </c>
      <c r="CS229" s="2">
        <f t="shared" si="79"/>
        <v>0</v>
      </c>
      <c r="CT229" s="2">
        <f t="shared" si="79"/>
        <v>0</v>
      </c>
      <c r="CU229" s="2">
        <f t="shared" si="79"/>
        <v>0</v>
      </c>
      <c r="CV229" s="2">
        <f t="shared" si="79"/>
        <v>0</v>
      </c>
      <c r="CW229" s="2">
        <f t="shared" si="79"/>
        <v>0</v>
      </c>
      <c r="CX229" s="2">
        <f t="shared" si="79"/>
        <v>0</v>
      </c>
      <c r="CY229" s="2">
        <f t="shared" si="79"/>
        <v>0</v>
      </c>
      <c r="CZ229" s="2">
        <f t="shared" si="79"/>
        <v>0</v>
      </c>
      <c r="DA229" s="2">
        <f t="shared" si="79"/>
        <v>0</v>
      </c>
      <c r="DB229" s="2">
        <f t="shared" si="79"/>
        <v>0</v>
      </c>
      <c r="DC229" s="2">
        <f t="shared" si="79"/>
        <v>0</v>
      </c>
      <c r="DD229" s="2">
        <f t="shared" si="79"/>
        <v>0</v>
      </c>
      <c r="DE229" s="2">
        <f t="shared" si="79"/>
        <v>0</v>
      </c>
      <c r="DF229" s="2">
        <f t="shared" si="79"/>
        <v>0</v>
      </c>
      <c r="DG229" s="3">
        <f t="shared" ref="DG229:EL229" si="80">DG231</f>
        <v>0</v>
      </c>
      <c r="DH229" s="3">
        <f t="shared" si="80"/>
        <v>0</v>
      </c>
      <c r="DI229" s="3">
        <f t="shared" si="80"/>
        <v>0</v>
      </c>
      <c r="DJ229" s="3">
        <f t="shared" si="80"/>
        <v>0</v>
      </c>
      <c r="DK229" s="3">
        <f t="shared" si="80"/>
        <v>0</v>
      </c>
      <c r="DL229" s="3">
        <f t="shared" si="80"/>
        <v>0</v>
      </c>
      <c r="DM229" s="3">
        <f t="shared" si="80"/>
        <v>0</v>
      </c>
      <c r="DN229" s="3">
        <f t="shared" si="80"/>
        <v>0</v>
      </c>
      <c r="DO229" s="3">
        <f t="shared" si="80"/>
        <v>0</v>
      </c>
      <c r="DP229" s="3">
        <f t="shared" si="80"/>
        <v>0</v>
      </c>
      <c r="DQ229" s="3">
        <f t="shared" si="80"/>
        <v>0</v>
      </c>
      <c r="DR229" s="3">
        <f t="shared" si="80"/>
        <v>0</v>
      </c>
      <c r="DS229" s="3">
        <f t="shared" si="80"/>
        <v>0</v>
      </c>
      <c r="DT229" s="3">
        <f t="shared" si="80"/>
        <v>0</v>
      </c>
      <c r="DU229" s="3">
        <f t="shared" si="80"/>
        <v>0</v>
      </c>
      <c r="DV229" s="3">
        <f t="shared" si="80"/>
        <v>0</v>
      </c>
      <c r="DW229" s="3">
        <f t="shared" si="80"/>
        <v>0</v>
      </c>
      <c r="DX229" s="3">
        <f t="shared" si="80"/>
        <v>0</v>
      </c>
      <c r="DY229" s="3">
        <f t="shared" si="80"/>
        <v>0</v>
      </c>
      <c r="DZ229" s="3">
        <f t="shared" si="80"/>
        <v>0</v>
      </c>
      <c r="EA229" s="3">
        <f t="shared" si="80"/>
        <v>0</v>
      </c>
      <c r="EB229" s="3">
        <f t="shared" si="80"/>
        <v>0</v>
      </c>
      <c r="EC229" s="3">
        <f t="shared" si="80"/>
        <v>0</v>
      </c>
      <c r="ED229" s="3">
        <f t="shared" si="80"/>
        <v>0</v>
      </c>
      <c r="EE229" s="3">
        <f t="shared" si="80"/>
        <v>0</v>
      </c>
      <c r="EF229" s="3">
        <f t="shared" si="80"/>
        <v>0</v>
      </c>
      <c r="EG229" s="3">
        <f t="shared" si="80"/>
        <v>0</v>
      </c>
      <c r="EH229" s="3">
        <f t="shared" si="80"/>
        <v>0</v>
      </c>
      <c r="EI229" s="3">
        <f t="shared" si="80"/>
        <v>0</v>
      </c>
      <c r="EJ229" s="3">
        <f t="shared" si="80"/>
        <v>0</v>
      </c>
      <c r="EK229" s="3">
        <f t="shared" si="80"/>
        <v>0</v>
      </c>
      <c r="EL229" s="3">
        <f t="shared" si="80"/>
        <v>0</v>
      </c>
      <c r="EM229" s="3">
        <f t="shared" ref="EM229:FR229" si="81">EM231</f>
        <v>0</v>
      </c>
      <c r="EN229" s="3">
        <f t="shared" si="81"/>
        <v>0</v>
      </c>
      <c r="EO229" s="3">
        <f t="shared" si="81"/>
        <v>0</v>
      </c>
      <c r="EP229" s="3">
        <f t="shared" si="81"/>
        <v>0</v>
      </c>
      <c r="EQ229" s="3">
        <f t="shared" si="81"/>
        <v>0</v>
      </c>
      <c r="ER229" s="3">
        <f t="shared" si="81"/>
        <v>0</v>
      </c>
      <c r="ES229" s="3">
        <f t="shared" si="81"/>
        <v>0</v>
      </c>
      <c r="ET229" s="3">
        <f t="shared" si="81"/>
        <v>0</v>
      </c>
      <c r="EU229" s="3">
        <f t="shared" si="81"/>
        <v>0</v>
      </c>
      <c r="EV229" s="3">
        <f t="shared" si="81"/>
        <v>0</v>
      </c>
      <c r="EW229" s="3">
        <f t="shared" si="81"/>
        <v>0</v>
      </c>
      <c r="EX229" s="3">
        <f t="shared" si="81"/>
        <v>0</v>
      </c>
      <c r="EY229" s="3">
        <f t="shared" si="81"/>
        <v>0</v>
      </c>
      <c r="EZ229" s="3">
        <f t="shared" si="81"/>
        <v>0</v>
      </c>
      <c r="FA229" s="3">
        <f t="shared" si="81"/>
        <v>0</v>
      </c>
      <c r="FB229" s="3">
        <f t="shared" si="81"/>
        <v>0</v>
      </c>
      <c r="FC229" s="3">
        <f t="shared" si="81"/>
        <v>0</v>
      </c>
      <c r="FD229" s="3">
        <f t="shared" si="81"/>
        <v>0</v>
      </c>
      <c r="FE229" s="3">
        <f t="shared" si="81"/>
        <v>0</v>
      </c>
      <c r="FF229" s="3">
        <f t="shared" si="81"/>
        <v>0</v>
      </c>
      <c r="FG229" s="3">
        <f t="shared" si="81"/>
        <v>0</v>
      </c>
      <c r="FH229" s="3">
        <f t="shared" si="81"/>
        <v>0</v>
      </c>
      <c r="FI229" s="3">
        <f t="shared" si="81"/>
        <v>0</v>
      </c>
      <c r="FJ229" s="3">
        <f t="shared" si="81"/>
        <v>0</v>
      </c>
      <c r="FK229" s="3">
        <f t="shared" si="81"/>
        <v>0</v>
      </c>
      <c r="FL229" s="3">
        <f t="shared" si="81"/>
        <v>0</v>
      </c>
      <c r="FM229" s="3">
        <f t="shared" si="81"/>
        <v>0</v>
      </c>
      <c r="FN229" s="3">
        <f t="shared" si="81"/>
        <v>0</v>
      </c>
      <c r="FO229" s="3">
        <f t="shared" si="81"/>
        <v>0</v>
      </c>
      <c r="FP229" s="3">
        <f t="shared" si="81"/>
        <v>0</v>
      </c>
      <c r="FQ229" s="3">
        <f t="shared" si="81"/>
        <v>0</v>
      </c>
      <c r="FR229" s="3">
        <f t="shared" si="81"/>
        <v>0</v>
      </c>
      <c r="FS229" s="3">
        <f t="shared" ref="FS229:GX229" si="82">FS231</f>
        <v>0</v>
      </c>
      <c r="FT229" s="3">
        <f t="shared" si="82"/>
        <v>0</v>
      </c>
      <c r="FU229" s="3">
        <f t="shared" si="82"/>
        <v>0</v>
      </c>
      <c r="FV229" s="3">
        <f t="shared" si="82"/>
        <v>0</v>
      </c>
      <c r="FW229" s="3">
        <f t="shared" si="82"/>
        <v>0</v>
      </c>
      <c r="FX229" s="3">
        <f t="shared" si="82"/>
        <v>0</v>
      </c>
      <c r="FY229" s="3">
        <f t="shared" si="82"/>
        <v>0</v>
      </c>
      <c r="FZ229" s="3">
        <f t="shared" si="82"/>
        <v>0</v>
      </c>
      <c r="GA229" s="3">
        <f t="shared" si="82"/>
        <v>0</v>
      </c>
      <c r="GB229" s="3">
        <f t="shared" si="82"/>
        <v>0</v>
      </c>
      <c r="GC229" s="3">
        <f t="shared" si="82"/>
        <v>0</v>
      </c>
      <c r="GD229" s="3">
        <f t="shared" si="82"/>
        <v>0</v>
      </c>
      <c r="GE229" s="3">
        <f t="shared" si="82"/>
        <v>0</v>
      </c>
      <c r="GF229" s="3">
        <f t="shared" si="82"/>
        <v>0</v>
      </c>
      <c r="GG229" s="3">
        <f t="shared" si="82"/>
        <v>0</v>
      </c>
      <c r="GH229" s="3">
        <f t="shared" si="82"/>
        <v>0</v>
      </c>
      <c r="GI229" s="3">
        <f t="shared" si="82"/>
        <v>0</v>
      </c>
      <c r="GJ229" s="3">
        <f t="shared" si="82"/>
        <v>0</v>
      </c>
      <c r="GK229" s="3">
        <f t="shared" si="82"/>
        <v>0</v>
      </c>
      <c r="GL229" s="3">
        <f t="shared" si="82"/>
        <v>0</v>
      </c>
      <c r="GM229" s="3">
        <f t="shared" si="82"/>
        <v>0</v>
      </c>
      <c r="GN229" s="3">
        <f t="shared" si="82"/>
        <v>0</v>
      </c>
      <c r="GO229" s="3">
        <f t="shared" si="82"/>
        <v>0</v>
      </c>
      <c r="GP229" s="3">
        <f t="shared" si="82"/>
        <v>0</v>
      </c>
      <c r="GQ229" s="3">
        <f t="shared" si="82"/>
        <v>0</v>
      </c>
      <c r="GR229" s="3">
        <f t="shared" si="82"/>
        <v>0</v>
      </c>
      <c r="GS229" s="3">
        <f t="shared" si="82"/>
        <v>0</v>
      </c>
      <c r="GT229" s="3">
        <f t="shared" si="82"/>
        <v>0</v>
      </c>
      <c r="GU229" s="3">
        <f t="shared" si="82"/>
        <v>0</v>
      </c>
      <c r="GV229" s="3">
        <f t="shared" si="82"/>
        <v>0</v>
      </c>
      <c r="GW229" s="3">
        <f t="shared" si="82"/>
        <v>0</v>
      </c>
      <c r="GX229" s="3">
        <f t="shared" si="82"/>
        <v>0</v>
      </c>
    </row>
    <row r="231" spans="1:206" x14ac:dyDescent="0.2">
      <c r="A231" s="2">
        <v>51</v>
      </c>
      <c r="B231" s="2">
        <f>B227</f>
        <v>1</v>
      </c>
      <c r="C231" s="2">
        <f>A227</f>
        <v>5</v>
      </c>
      <c r="D231" s="2">
        <f>ROW(A227)</f>
        <v>227</v>
      </c>
      <c r="E231" s="2"/>
      <c r="F231" s="2" t="str">
        <f>IF(F227&lt;&gt;"",F227,"")</f>
        <v>Новый подраздел</v>
      </c>
      <c r="G231" s="2" t="str">
        <f>IF(G227&lt;&gt;"",G227,"")</f>
        <v>Определение технического состояния бетона строительных конструкций (неразрушающимся методом ударного импульса)</v>
      </c>
      <c r="H231" s="2">
        <v>0</v>
      </c>
      <c r="I231" s="2"/>
      <c r="J231" s="2"/>
      <c r="K231" s="2"/>
      <c r="L231" s="2"/>
      <c r="M231" s="2"/>
      <c r="N231" s="2"/>
      <c r="O231" s="2">
        <f t="shared" ref="O231:T231" si="83">ROUND(AB231,2)</f>
        <v>0</v>
      </c>
      <c r="P231" s="2">
        <f t="shared" si="83"/>
        <v>0</v>
      </c>
      <c r="Q231" s="2">
        <f t="shared" si="83"/>
        <v>0</v>
      </c>
      <c r="R231" s="2">
        <f t="shared" si="83"/>
        <v>0</v>
      </c>
      <c r="S231" s="2">
        <f t="shared" si="83"/>
        <v>0</v>
      </c>
      <c r="T231" s="2">
        <f t="shared" si="83"/>
        <v>0</v>
      </c>
      <c r="U231" s="2">
        <f>AH231</f>
        <v>0</v>
      </c>
      <c r="V231" s="2">
        <f>AI231</f>
        <v>0</v>
      </c>
      <c r="W231" s="2">
        <f>ROUND(AJ231,2)</f>
        <v>0</v>
      </c>
      <c r="X231" s="2">
        <f>ROUND(AK231,2)</f>
        <v>0</v>
      </c>
      <c r="Y231" s="2">
        <f>ROUND(AL231,2)</f>
        <v>0</v>
      </c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>
        <f t="shared" ref="AO231:BD231" si="84">ROUND(BX231,2)</f>
        <v>0</v>
      </c>
      <c r="AP231" s="2">
        <f t="shared" si="84"/>
        <v>0</v>
      </c>
      <c r="AQ231" s="2">
        <f t="shared" si="84"/>
        <v>0</v>
      </c>
      <c r="AR231" s="2">
        <f t="shared" si="84"/>
        <v>0</v>
      </c>
      <c r="AS231" s="2">
        <f t="shared" si="84"/>
        <v>0</v>
      </c>
      <c r="AT231" s="2">
        <f t="shared" si="84"/>
        <v>0</v>
      </c>
      <c r="AU231" s="2">
        <f t="shared" si="84"/>
        <v>0</v>
      </c>
      <c r="AV231" s="2">
        <f t="shared" si="84"/>
        <v>0</v>
      </c>
      <c r="AW231" s="2">
        <f t="shared" si="84"/>
        <v>0</v>
      </c>
      <c r="AX231" s="2">
        <f t="shared" si="84"/>
        <v>0</v>
      </c>
      <c r="AY231" s="2">
        <f t="shared" si="84"/>
        <v>0</v>
      </c>
      <c r="AZ231" s="2">
        <f t="shared" si="84"/>
        <v>0</v>
      </c>
      <c r="BA231" s="2">
        <f t="shared" si="84"/>
        <v>0</v>
      </c>
      <c r="BB231" s="2">
        <f t="shared" si="84"/>
        <v>0</v>
      </c>
      <c r="BC231" s="2">
        <f t="shared" si="84"/>
        <v>0</v>
      </c>
      <c r="BD231" s="2">
        <f t="shared" si="84"/>
        <v>0</v>
      </c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>
        <v>0</v>
      </c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201</v>
      </c>
      <c r="F233" s="4">
        <f>ROUND(Source!O231,O233)</f>
        <v>0</v>
      </c>
      <c r="G233" s="4" t="s">
        <v>42</v>
      </c>
      <c r="H233" s="4" t="s">
        <v>43</v>
      </c>
      <c r="I233" s="4"/>
      <c r="J233" s="4"/>
      <c r="K233" s="4">
        <v>201</v>
      </c>
      <c r="L233" s="4">
        <v>1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202</v>
      </c>
      <c r="F234" s="4">
        <f>ROUND(Source!P231,O234)</f>
        <v>0</v>
      </c>
      <c r="G234" s="4" t="s">
        <v>44</v>
      </c>
      <c r="H234" s="4" t="s">
        <v>45</v>
      </c>
      <c r="I234" s="4"/>
      <c r="J234" s="4"/>
      <c r="K234" s="4">
        <v>202</v>
      </c>
      <c r="L234" s="4">
        <v>2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222</v>
      </c>
      <c r="F235" s="4">
        <f>ROUND(Source!AO231,O235)</f>
        <v>0</v>
      </c>
      <c r="G235" s="4" t="s">
        <v>46</v>
      </c>
      <c r="H235" s="4" t="s">
        <v>47</v>
      </c>
      <c r="I235" s="4"/>
      <c r="J235" s="4"/>
      <c r="K235" s="4">
        <v>222</v>
      </c>
      <c r="L235" s="4">
        <v>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225</v>
      </c>
      <c r="F236" s="4">
        <f>ROUND(Source!AV231,O236)</f>
        <v>0</v>
      </c>
      <c r="G236" s="4" t="s">
        <v>48</v>
      </c>
      <c r="H236" s="4" t="s">
        <v>49</v>
      </c>
      <c r="I236" s="4"/>
      <c r="J236" s="4"/>
      <c r="K236" s="4">
        <v>225</v>
      </c>
      <c r="L236" s="4">
        <v>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226</v>
      </c>
      <c r="F237" s="4">
        <f>ROUND(Source!AW231,O237)</f>
        <v>0</v>
      </c>
      <c r="G237" s="4" t="s">
        <v>50</v>
      </c>
      <c r="H237" s="4" t="s">
        <v>51</v>
      </c>
      <c r="I237" s="4"/>
      <c r="J237" s="4"/>
      <c r="K237" s="4">
        <v>226</v>
      </c>
      <c r="L237" s="4">
        <v>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227</v>
      </c>
      <c r="F238" s="4">
        <f>ROUND(Source!AX231,O238)</f>
        <v>0</v>
      </c>
      <c r="G238" s="4" t="s">
        <v>52</v>
      </c>
      <c r="H238" s="4" t="s">
        <v>53</v>
      </c>
      <c r="I238" s="4"/>
      <c r="J238" s="4"/>
      <c r="K238" s="4">
        <v>227</v>
      </c>
      <c r="L238" s="4">
        <v>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228</v>
      </c>
      <c r="F239" s="4">
        <f>ROUND(Source!AY231,O239)</f>
        <v>0</v>
      </c>
      <c r="G239" s="4" t="s">
        <v>54</v>
      </c>
      <c r="H239" s="4" t="s">
        <v>55</v>
      </c>
      <c r="I239" s="4"/>
      <c r="J239" s="4"/>
      <c r="K239" s="4">
        <v>228</v>
      </c>
      <c r="L239" s="4">
        <v>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216</v>
      </c>
      <c r="F240" s="4">
        <f>ROUND(Source!AP231,O240)</f>
        <v>0</v>
      </c>
      <c r="G240" s="4" t="s">
        <v>56</v>
      </c>
      <c r="H240" s="4" t="s">
        <v>57</v>
      </c>
      <c r="I240" s="4"/>
      <c r="J240" s="4"/>
      <c r="K240" s="4">
        <v>216</v>
      </c>
      <c r="L240" s="4">
        <v>8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223</v>
      </c>
      <c r="F241" s="4">
        <f>ROUND(Source!AQ231,O241)</f>
        <v>0</v>
      </c>
      <c r="G241" s="4" t="s">
        <v>58</v>
      </c>
      <c r="H241" s="4" t="s">
        <v>59</v>
      </c>
      <c r="I241" s="4"/>
      <c r="J241" s="4"/>
      <c r="K241" s="4">
        <v>223</v>
      </c>
      <c r="L241" s="4">
        <v>9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229</v>
      </c>
      <c r="F242" s="4">
        <f>ROUND(Source!AZ231,O242)</f>
        <v>0</v>
      </c>
      <c r="G242" s="4" t="s">
        <v>60</v>
      </c>
      <c r="H242" s="4" t="s">
        <v>61</v>
      </c>
      <c r="I242" s="4"/>
      <c r="J242" s="4"/>
      <c r="K242" s="4">
        <v>229</v>
      </c>
      <c r="L242" s="4">
        <v>10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203</v>
      </c>
      <c r="F243" s="4">
        <f>ROUND(Source!Q231,O243)</f>
        <v>0</v>
      </c>
      <c r="G243" s="4" t="s">
        <v>62</v>
      </c>
      <c r="H243" s="4" t="s">
        <v>63</v>
      </c>
      <c r="I243" s="4"/>
      <c r="J243" s="4"/>
      <c r="K243" s="4">
        <v>203</v>
      </c>
      <c r="L243" s="4">
        <v>11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231</v>
      </c>
      <c r="F244" s="4">
        <f>ROUND(Source!BB231,O244)</f>
        <v>0</v>
      </c>
      <c r="G244" s="4" t="s">
        <v>64</v>
      </c>
      <c r="H244" s="4" t="s">
        <v>65</v>
      </c>
      <c r="I244" s="4"/>
      <c r="J244" s="4"/>
      <c r="K244" s="4">
        <v>231</v>
      </c>
      <c r="L244" s="4">
        <v>12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204</v>
      </c>
      <c r="F245" s="4">
        <f>ROUND(Source!R231,O245)</f>
        <v>0</v>
      </c>
      <c r="G245" s="4" t="s">
        <v>66</v>
      </c>
      <c r="H245" s="4" t="s">
        <v>67</v>
      </c>
      <c r="I245" s="4"/>
      <c r="J245" s="4"/>
      <c r="K245" s="4">
        <v>204</v>
      </c>
      <c r="L245" s="4">
        <v>13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205</v>
      </c>
      <c r="F246" s="4">
        <f>ROUND(Source!S231,O246)</f>
        <v>0</v>
      </c>
      <c r="G246" s="4" t="s">
        <v>68</v>
      </c>
      <c r="H246" s="4" t="s">
        <v>69</v>
      </c>
      <c r="I246" s="4"/>
      <c r="J246" s="4"/>
      <c r="K246" s="4">
        <v>205</v>
      </c>
      <c r="L246" s="4">
        <v>14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232</v>
      </c>
      <c r="F247" s="4">
        <f>ROUND(Source!BC231,O247)</f>
        <v>0</v>
      </c>
      <c r="G247" s="4" t="s">
        <v>70</v>
      </c>
      <c r="H247" s="4" t="s">
        <v>71</v>
      </c>
      <c r="I247" s="4"/>
      <c r="J247" s="4"/>
      <c r="K247" s="4">
        <v>232</v>
      </c>
      <c r="L247" s="4">
        <v>15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214</v>
      </c>
      <c r="F248" s="4">
        <f>ROUND(Source!AS231,O248)</f>
        <v>0</v>
      </c>
      <c r="G248" s="4" t="s">
        <v>72</v>
      </c>
      <c r="H248" s="4" t="s">
        <v>73</v>
      </c>
      <c r="I248" s="4"/>
      <c r="J248" s="4"/>
      <c r="K248" s="4">
        <v>214</v>
      </c>
      <c r="L248" s="4">
        <v>16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215</v>
      </c>
      <c r="F249" s="4">
        <f>ROUND(Source!AT231,O249)</f>
        <v>0</v>
      </c>
      <c r="G249" s="4" t="s">
        <v>74</v>
      </c>
      <c r="H249" s="4" t="s">
        <v>75</v>
      </c>
      <c r="I249" s="4"/>
      <c r="J249" s="4"/>
      <c r="K249" s="4">
        <v>215</v>
      </c>
      <c r="L249" s="4">
        <v>17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217</v>
      </c>
      <c r="F250" s="4">
        <f>ROUND(Source!AU231,O250)</f>
        <v>0</v>
      </c>
      <c r="G250" s="4" t="s">
        <v>76</v>
      </c>
      <c r="H250" s="4" t="s">
        <v>77</v>
      </c>
      <c r="I250" s="4"/>
      <c r="J250" s="4"/>
      <c r="K250" s="4">
        <v>217</v>
      </c>
      <c r="L250" s="4">
        <v>18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230</v>
      </c>
      <c r="F251" s="4">
        <f>ROUND(Source!BA231,O251)</f>
        <v>0</v>
      </c>
      <c r="G251" s="4" t="s">
        <v>78</v>
      </c>
      <c r="H251" s="4" t="s">
        <v>79</v>
      </c>
      <c r="I251" s="4"/>
      <c r="J251" s="4"/>
      <c r="K251" s="4">
        <v>230</v>
      </c>
      <c r="L251" s="4">
        <v>19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206</v>
      </c>
      <c r="F252" s="4">
        <f>ROUND(Source!T231,O252)</f>
        <v>0</v>
      </c>
      <c r="G252" s="4" t="s">
        <v>80</v>
      </c>
      <c r="H252" s="4" t="s">
        <v>81</v>
      </c>
      <c r="I252" s="4"/>
      <c r="J252" s="4"/>
      <c r="K252" s="4">
        <v>206</v>
      </c>
      <c r="L252" s="4">
        <v>20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207</v>
      </c>
      <c r="F253" s="4">
        <f>Source!U231</f>
        <v>0</v>
      </c>
      <c r="G253" s="4" t="s">
        <v>82</v>
      </c>
      <c r="H253" s="4" t="s">
        <v>83</v>
      </c>
      <c r="I253" s="4"/>
      <c r="J253" s="4"/>
      <c r="K253" s="4">
        <v>207</v>
      </c>
      <c r="L253" s="4">
        <v>21</v>
      </c>
      <c r="M253" s="4">
        <v>3</v>
      </c>
      <c r="N253" s="4" t="s">
        <v>3</v>
      </c>
      <c r="O253" s="4">
        <v>-1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208</v>
      </c>
      <c r="F254" s="4">
        <f>Source!V231</f>
        <v>0</v>
      </c>
      <c r="G254" s="4" t="s">
        <v>84</v>
      </c>
      <c r="H254" s="4" t="s">
        <v>85</v>
      </c>
      <c r="I254" s="4"/>
      <c r="J254" s="4"/>
      <c r="K254" s="4">
        <v>208</v>
      </c>
      <c r="L254" s="4">
        <v>22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209</v>
      </c>
      <c r="F255" s="4">
        <f>ROUND(Source!W231,O255)</f>
        <v>0</v>
      </c>
      <c r="G255" s="4" t="s">
        <v>86</v>
      </c>
      <c r="H255" s="4" t="s">
        <v>87</v>
      </c>
      <c r="I255" s="4"/>
      <c r="J255" s="4"/>
      <c r="K255" s="4">
        <v>209</v>
      </c>
      <c r="L255" s="4">
        <v>23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233</v>
      </c>
      <c r="F256" s="4">
        <f>ROUND(Source!BD231,O256)</f>
        <v>0</v>
      </c>
      <c r="G256" s="4" t="s">
        <v>88</v>
      </c>
      <c r="H256" s="4" t="s">
        <v>89</v>
      </c>
      <c r="I256" s="4"/>
      <c r="J256" s="4"/>
      <c r="K256" s="4">
        <v>233</v>
      </c>
      <c r="L256" s="4">
        <v>24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210</v>
      </c>
      <c r="F257" s="4">
        <f>ROUND(Source!X231,O257)</f>
        <v>0</v>
      </c>
      <c r="G257" s="4" t="s">
        <v>90</v>
      </c>
      <c r="H257" s="4" t="s">
        <v>91</v>
      </c>
      <c r="I257" s="4"/>
      <c r="J257" s="4"/>
      <c r="K257" s="4">
        <v>210</v>
      </c>
      <c r="L257" s="4">
        <v>25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211</v>
      </c>
      <c r="F258" s="4">
        <f>ROUND(Source!Y231,O258)</f>
        <v>0</v>
      </c>
      <c r="G258" s="4" t="s">
        <v>92</v>
      </c>
      <c r="H258" s="4" t="s">
        <v>93</v>
      </c>
      <c r="I258" s="4"/>
      <c r="J258" s="4"/>
      <c r="K258" s="4">
        <v>211</v>
      </c>
      <c r="L258" s="4">
        <v>26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224</v>
      </c>
      <c r="F259" s="4">
        <f>ROUND(Source!AR231,O259)</f>
        <v>0</v>
      </c>
      <c r="G259" s="4" t="s">
        <v>94</v>
      </c>
      <c r="H259" s="4" t="s">
        <v>95</v>
      </c>
      <c r="I259" s="4"/>
      <c r="J259" s="4"/>
      <c r="K259" s="4">
        <v>224</v>
      </c>
      <c r="L259" s="4">
        <v>27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1" spans="1:245" x14ac:dyDescent="0.2">
      <c r="A261" s="1">
        <v>5</v>
      </c>
      <c r="B261" s="1">
        <v>1</v>
      </c>
      <c r="C261" s="1"/>
      <c r="D261" s="1">
        <f>ROW(A272)</f>
        <v>272</v>
      </c>
      <c r="E261" s="1"/>
      <c r="F261" s="1" t="s">
        <v>22</v>
      </c>
      <c r="G261" s="1" t="s">
        <v>254</v>
      </c>
      <c r="H261" s="1" t="s">
        <v>3</v>
      </c>
      <c r="I261" s="1">
        <v>0</v>
      </c>
      <c r="J261" s="1"/>
      <c r="K261" s="1">
        <v>0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/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45" x14ac:dyDescent="0.2">
      <c r="A263" s="2">
        <v>52</v>
      </c>
      <c r="B263" s="2">
        <f t="shared" ref="B263:G263" si="85">B272</f>
        <v>1</v>
      </c>
      <c r="C263" s="2">
        <f t="shared" si="85"/>
        <v>5</v>
      </c>
      <c r="D263" s="2">
        <f t="shared" si="85"/>
        <v>261</v>
      </c>
      <c r="E263" s="2">
        <f t="shared" si="85"/>
        <v>0</v>
      </c>
      <c r="F263" s="2" t="str">
        <f t="shared" si="85"/>
        <v>Новый подраздел</v>
      </c>
      <c r="G263" s="2" t="str">
        <f t="shared" si="85"/>
        <v>1.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  <c r="H263" s="2"/>
      <c r="I263" s="2"/>
      <c r="J263" s="2"/>
      <c r="K263" s="2"/>
      <c r="L263" s="2"/>
      <c r="M263" s="2"/>
      <c r="N263" s="2"/>
      <c r="O263" s="2">
        <f t="shared" ref="O263:AT263" si="86">O272</f>
        <v>2006.87</v>
      </c>
      <c r="P263" s="2">
        <f t="shared" si="86"/>
        <v>0</v>
      </c>
      <c r="Q263" s="2">
        <f t="shared" si="86"/>
        <v>0</v>
      </c>
      <c r="R263" s="2">
        <f t="shared" si="86"/>
        <v>0</v>
      </c>
      <c r="S263" s="2">
        <f t="shared" si="86"/>
        <v>2006.87</v>
      </c>
      <c r="T263" s="2">
        <f t="shared" si="86"/>
        <v>0</v>
      </c>
      <c r="U263" s="2">
        <f t="shared" si="86"/>
        <v>0</v>
      </c>
      <c r="V263" s="2">
        <f t="shared" si="86"/>
        <v>0</v>
      </c>
      <c r="W263" s="2">
        <f t="shared" si="86"/>
        <v>0</v>
      </c>
      <c r="X263" s="2">
        <f t="shared" si="86"/>
        <v>0</v>
      </c>
      <c r="Y263" s="2">
        <f t="shared" si="86"/>
        <v>0</v>
      </c>
      <c r="Z263" s="2">
        <f t="shared" si="86"/>
        <v>0</v>
      </c>
      <c r="AA263" s="2">
        <f t="shared" si="86"/>
        <v>0</v>
      </c>
      <c r="AB263" s="2">
        <f t="shared" si="86"/>
        <v>2006.87</v>
      </c>
      <c r="AC263" s="2">
        <f t="shared" si="86"/>
        <v>0</v>
      </c>
      <c r="AD263" s="2">
        <f t="shared" si="86"/>
        <v>0</v>
      </c>
      <c r="AE263" s="2">
        <f t="shared" si="86"/>
        <v>0</v>
      </c>
      <c r="AF263" s="2">
        <f t="shared" si="86"/>
        <v>2006.87</v>
      </c>
      <c r="AG263" s="2">
        <f t="shared" si="86"/>
        <v>0</v>
      </c>
      <c r="AH263" s="2">
        <f t="shared" si="86"/>
        <v>0</v>
      </c>
      <c r="AI263" s="2">
        <f t="shared" si="86"/>
        <v>0</v>
      </c>
      <c r="AJ263" s="2">
        <f t="shared" si="86"/>
        <v>0</v>
      </c>
      <c r="AK263" s="2">
        <f t="shared" si="86"/>
        <v>0</v>
      </c>
      <c r="AL263" s="2">
        <f t="shared" si="86"/>
        <v>0</v>
      </c>
      <c r="AM263" s="2">
        <f t="shared" si="86"/>
        <v>0</v>
      </c>
      <c r="AN263" s="2">
        <f t="shared" si="86"/>
        <v>0</v>
      </c>
      <c r="AO263" s="2">
        <f t="shared" si="86"/>
        <v>0</v>
      </c>
      <c r="AP263" s="2">
        <f t="shared" si="86"/>
        <v>0</v>
      </c>
      <c r="AQ263" s="2">
        <f t="shared" si="86"/>
        <v>0</v>
      </c>
      <c r="AR263" s="2">
        <f t="shared" si="86"/>
        <v>2006.87</v>
      </c>
      <c r="AS263" s="2">
        <f t="shared" si="86"/>
        <v>0</v>
      </c>
      <c r="AT263" s="2">
        <f t="shared" si="86"/>
        <v>0</v>
      </c>
      <c r="AU263" s="2">
        <f t="shared" ref="AU263:BZ263" si="87">AU272</f>
        <v>2006.87</v>
      </c>
      <c r="AV263" s="2">
        <f t="shared" si="87"/>
        <v>0</v>
      </c>
      <c r="AW263" s="2">
        <f t="shared" si="87"/>
        <v>0</v>
      </c>
      <c r="AX263" s="2">
        <f t="shared" si="87"/>
        <v>0</v>
      </c>
      <c r="AY263" s="2">
        <f t="shared" si="87"/>
        <v>0</v>
      </c>
      <c r="AZ263" s="2">
        <f t="shared" si="87"/>
        <v>0</v>
      </c>
      <c r="BA263" s="2">
        <f t="shared" si="87"/>
        <v>0</v>
      </c>
      <c r="BB263" s="2">
        <f t="shared" si="87"/>
        <v>0</v>
      </c>
      <c r="BC263" s="2">
        <f t="shared" si="87"/>
        <v>0</v>
      </c>
      <c r="BD263" s="2">
        <f t="shared" si="87"/>
        <v>0</v>
      </c>
      <c r="BE263" s="2">
        <f t="shared" si="87"/>
        <v>0</v>
      </c>
      <c r="BF263" s="2">
        <f t="shared" si="87"/>
        <v>0</v>
      </c>
      <c r="BG263" s="2">
        <f t="shared" si="87"/>
        <v>0</v>
      </c>
      <c r="BH263" s="2">
        <f t="shared" si="87"/>
        <v>0</v>
      </c>
      <c r="BI263" s="2">
        <f t="shared" si="87"/>
        <v>0</v>
      </c>
      <c r="BJ263" s="2">
        <f t="shared" si="87"/>
        <v>0</v>
      </c>
      <c r="BK263" s="2">
        <f t="shared" si="87"/>
        <v>0</v>
      </c>
      <c r="BL263" s="2">
        <f t="shared" si="87"/>
        <v>0</v>
      </c>
      <c r="BM263" s="2">
        <f t="shared" si="87"/>
        <v>0</v>
      </c>
      <c r="BN263" s="2">
        <f t="shared" si="87"/>
        <v>0</v>
      </c>
      <c r="BO263" s="2">
        <f t="shared" si="87"/>
        <v>0</v>
      </c>
      <c r="BP263" s="2">
        <f t="shared" si="87"/>
        <v>0</v>
      </c>
      <c r="BQ263" s="2">
        <f t="shared" si="87"/>
        <v>0</v>
      </c>
      <c r="BR263" s="2">
        <f t="shared" si="87"/>
        <v>0</v>
      </c>
      <c r="BS263" s="2">
        <f t="shared" si="87"/>
        <v>0</v>
      </c>
      <c r="BT263" s="2">
        <f t="shared" si="87"/>
        <v>0</v>
      </c>
      <c r="BU263" s="2">
        <f t="shared" si="87"/>
        <v>0</v>
      </c>
      <c r="BV263" s="2">
        <f t="shared" si="87"/>
        <v>0</v>
      </c>
      <c r="BW263" s="2">
        <f t="shared" si="87"/>
        <v>0</v>
      </c>
      <c r="BX263" s="2">
        <f t="shared" si="87"/>
        <v>0</v>
      </c>
      <c r="BY263" s="2">
        <f t="shared" si="87"/>
        <v>0</v>
      </c>
      <c r="BZ263" s="2">
        <f t="shared" si="87"/>
        <v>0</v>
      </c>
      <c r="CA263" s="2">
        <f t="shared" ref="CA263:DF263" si="88">CA272</f>
        <v>2006.87</v>
      </c>
      <c r="CB263" s="2">
        <f t="shared" si="88"/>
        <v>0</v>
      </c>
      <c r="CC263" s="2">
        <f t="shared" si="88"/>
        <v>0</v>
      </c>
      <c r="CD263" s="2">
        <f t="shared" si="88"/>
        <v>2006.87</v>
      </c>
      <c r="CE263" s="2">
        <f t="shared" si="88"/>
        <v>0</v>
      </c>
      <c r="CF263" s="2">
        <f t="shared" si="88"/>
        <v>0</v>
      </c>
      <c r="CG263" s="2">
        <f t="shared" si="88"/>
        <v>0</v>
      </c>
      <c r="CH263" s="2">
        <f t="shared" si="88"/>
        <v>0</v>
      </c>
      <c r="CI263" s="2">
        <f t="shared" si="88"/>
        <v>0</v>
      </c>
      <c r="CJ263" s="2">
        <f t="shared" si="88"/>
        <v>0</v>
      </c>
      <c r="CK263" s="2">
        <f t="shared" si="88"/>
        <v>0</v>
      </c>
      <c r="CL263" s="2">
        <f t="shared" si="88"/>
        <v>0</v>
      </c>
      <c r="CM263" s="2">
        <f t="shared" si="88"/>
        <v>0</v>
      </c>
      <c r="CN263" s="2">
        <f t="shared" si="88"/>
        <v>0</v>
      </c>
      <c r="CO263" s="2">
        <f t="shared" si="88"/>
        <v>0</v>
      </c>
      <c r="CP263" s="2">
        <f t="shared" si="88"/>
        <v>0</v>
      </c>
      <c r="CQ263" s="2">
        <f t="shared" si="88"/>
        <v>0</v>
      </c>
      <c r="CR263" s="2">
        <f t="shared" si="88"/>
        <v>0</v>
      </c>
      <c r="CS263" s="2">
        <f t="shared" si="88"/>
        <v>0</v>
      </c>
      <c r="CT263" s="2">
        <f t="shared" si="88"/>
        <v>0</v>
      </c>
      <c r="CU263" s="2">
        <f t="shared" si="88"/>
        <v>0</v>
      </c>
      <c r="CV263" s="2">
        <f t="shared" si="88"/>
        <v>0</v>
      </c>
      <c r="CW263" s="2">
        <f t="shared" si="88"/>
        <v>0</v>
      </c>
      <c r="CX263" s="2">
        <f t="shared" si="88"/>
        <v>0</v>
      </c>
      <c r="CY263" s="2">
        <f t="shared" si="88"/>
        <v>0</v>
      </c>
      <c r="CZ263" s="2">
        <f t="shared" si="88"/>
        <v>0</v>
      </c>
      <c r="DA263" s="2">
        <f t="shared" si="88"/>
        <v>0</v>
      </c>
      <c r="DB263" s="2">
        <f t="shared" si="88"/>
        <v>0</v>
      </c>
      <c r="DC263" s="2">
        <f t="shared" si="88"/>
        <v>0</v>
      </c>
      <c r="DD263" s="2">
        <f t="shared" si="88"/>
        <v>0</v>
      </c>
      <c r="DE263" s="2">
        <f t="shared" si="88"/>
        <v>0</v>
      </c>
      <c r="DF263" s="2">
        <f t="shared" si="88"/>
        <v>0</v>
      </c>
      <c r="DG263" s="3">
        <f t="shared" ref="DG263:EL263" si="89">DG272</f>
        <v>0</v>
      </c>
      <c r="DH263" s="3">
        <f t="shared" si="89"/>
        <v>0</v>
      </c>
      <c r="DI263" s="3">
        <f t="shared" si="89"/>
        <v>0</v>
      </c>
      <c r="DJ263" s="3">
        <f t="shared" si="89"/>
        <v>0</v>
      </c>
      <c r="DK263" s="3">
        <f t="shared" si="89"/>
        <v>0</v>
      </c>
      <c r="DL263" s="3">
        <f t="shared" si="89"/>
        <v>0</v>
      </c>
      <c r="DM263" s="3">
        <f t="shared" si="89"/>
        <v>0</v>
      </c>
      <c r="DN263" s="3">
        <f t="shared" si="89"/>
        <v>0</v>
      </c>
      <c r="DO263" s="3">
        <f t="shared" si="89"/>
        <v>0</v>
      </c>
      <c r="DP263" s="3">
        <f t="shared" si="89"/>
        <v>0</v>
      </c>
      <c r="DQ263" s="3">
        <f t="shared" si="89"/>
        <v>0</v>
      </c>
      <c r="DR263" s="3">
        <f t="shared" si="89"/>
        <v>0</v>
      </c>
      <c r="DS263" s="3">
        <f t="shared" si="89"/>
        <v>0</v>
      </c>
      <c r="DT263" s="3">
        <f t="shared" si="89"/>
        <v>0</v>
      </c>
      <c r="DU263" s="3">
        <f t="shared" si="89"/>
        <v>0</v>
      </c>
      <c r="DV263" s="3">
        <f t="shared" si="89"/>
        <v>0</v>
      </c>
      <c r="DW263" s="3">
        <f t="shared" si="89"/>
        <v>0</v>
      </c>
      <c r="DX263" s="3">
        <f t="shared" si="89"/>
        <v>0</v>
      </c>
      <c r="DY263" s="3">
        <f t="shared" si="89"/>
        <v>0</v>
      </c>
      <c r="DZ263" s="3">
        <f t="shared" si="89"/>
        <v>0</v>
      </c>
      <c r="EA263" s="3">
        <f t="shared" si="89"/>
        <v>0</v>
      </c>
      <c r="EB263" s="3">
        <f t="shared" si="89"/>
        <v>0</v>
      </c>
      <c r="EC263" s="3">
        <f t="shared" si="89"/>
        <v>0</v>
      </c>
      <c r="ED263" s="3">
        <f t="shared" si="89"/>
        <v>0</v>
      </c>
      <c r="EE263" s="3">
        <f t="shared" si="89"/>
        <v>0</v>
      </c>
      <c r="EF263" s="3">
        <f t="shared" si="89"/>
        <v>0</v>
      </c>
      <c r="EG263" s="3">
        <f t="shared" si="89"/>
        <v>0</v>
      </c>
      <c r="EH263" s="3">
        <f t="shared" si="89"/>
        <v>0</v>
      </c>
      <c r="EI263" s="3">
        <f t="shared" si="89"/>
        <v>0</v>
      </c>
      <c r="EJ263" s="3">
        <f t="shared" si="89"/>
        <v>0</v>
      </c>
      <c r="EK263" s="3">
        <f t="shared" si="89"/>
        <v>0</v>
      </c>
      <c r="EL263" s="3">
        <f t="shared" si="89"/>
        <v>0</v>
      </c>
      <c r="EM263" s="3">
        <f t="shared" ref="EM263:FR263" si="90">EM272</f>
        <v>0</v>
      </c>
      <c r="EN263" s="3">
        <f t="shared" si="90"/>
        <v>0</v>
      </c>
      <c r="EO263" s="3">
        <f t="shared" si="90"/>
        <v>0</v>
      </c>
      <c r="EP263" s="3">
        <f t="shared" si="90"/>
        <v>0</v>
      </c>
      <c r="EQ263" s="3">
        <f t="shared" si="90"/>
        <v>0</v>
      </c>
      <c r="ER263" s="3">
        <f t="shared" si="90"/>
        <v>0</v>
      </c>
      <c r="ES263" s="3">
        <f t="shared" si="90"/>
        <v>0</v>
      </c>
      <c r="ET263" s="3">
        <f t="shared" si="90"/>
        <v>0</v>
      </c>
      <c r="EU263" s="3">
        <f t="shared" si="90"/>
        <v>0</v>
      </c>
      <c r="EV263" s="3">
        <f t="shared" si="90"/>
        <v>0</v>
      </c>
      <c r="EW263" s="3">
        <f t="shared" si="90"/>
        <v>0</v>
      </c>
      <c r="EX263" s="3">
        <f t="shared" si="90"/>
        <v>0</v>
      </c>
      <c r="EY263" s="3">
        <f t="shared" si="90"/>
        <v>0</v>
      </c>
      <c r="EZ263" s="3">
        <f t="shared" si="90"/>
        <v>0</v>
      </c>
      <c r="FA263" s="3">
        <f t="shared" si="90"/>
        <v>0</v>
      </c>
      <c r="FB263" s="3">
        <f t="shared" si="90"/>
        <v>0</v>
      </c>
      <c r="FC263" s="3">
        <f t="shared" si="90"/>
        <v>0</v>
      </c>
      <c r="FD263" s="3">
        <f t="shared" si="90"/>
        <v>0</v>
      </c>
      <c r="FE263" s="3">
        <f t="shared" si="90"/>
        <v>0</v>
      </c>
      <c r="FF263" s="3">
        <f t="shared" si="90"/>
        <v>0</v>
      </c>
      <c r="FG263" s="3">
        <f t="shared" si="90"/>
        <v>0</v>
      </c>
      <c r="FH263" s="3">
        <f t="shared" si="90"/>
        <v>0</v>
      </c>
      <c r="FI263" s="3">
        <f t="shared" si="90"/>
        <v>0</v>
      </c>
      <c r="FJ263" s="3">
        <f t="shared" si="90"/>
        <v>0</v>
      </c>
      <c r="FK263" s="3">
        <f t="shared" si="90"/>
        <v>0</v>
      </c>
      <c r="FL263" s="3">
        <f t="shared" si="90"/>
        <v>0</v>
      </c>
      <c r="FM263" s="3">
        <f t="shared" si="90"/>
        <v>0</v>
      </c>
      <c r="FN263" s="3">
        <f t="shared" si="90"/>
        <v>0</v>
      </c>
      <c r="FO263" s="3">
        <f t="shared" si="90"/>
        <v>0</v>
      </c>
      <c r="FP263" s="3">
        <f t="shared" si="90"/>
        <v>0</v>
      </c>
      <c r="FQ263" s="3">
        <f t="shared" si="90"/>
        <v>0</v>
      </c>
      <c r="FR263" s="3">
        <f t="shared" si="90"/>
        <v>0</v>
      </c>
      <c r="FS263" s="3">
        <f t="shared" ref="FS263:GX263" si="91">FS272</f>
        <v>0</v>
      </c>
      <c r="FT263" s="3">
        <f t="shared" si="91"/>
        <v>0</v>
      </c>
      <c r="FU263" s="3">
        <f t="shared" si="91"/>
        <v>0</v>
      </c>
      <c r="FV263" s="3">
        <f t="shared" si="91"/>
        <v>0</v>
      </c>
      <c r="FW263" s="3">
        <f t="shared" si="91"/>
        <v>0</v>
      </c>
      <c r="FX263" s="3">
        <f t="shared" si="91"/>
        <v>0</v>
      </c>
      <c r="FY263" s="3">
        <f t="shared" si="91"/>
        <v>0</v>
      </c>
      <c r="FZ263" s="3">
        <f t="shared" si="91"/>
        <v>0</v>
      </c>
      <c r="GA263" s="3">
        <f t="shared" si="91"/>
        <v>0</v>
      </c>
      <c r="GB263" s="3">
        <f t="shared" si="91"/>
        <v>0</v>
      </c>
      <c r="GC263" s="3">
        <f t="shared" si="91"/>
        <v>0</v>
      </c>
      <c r="GD263" s="3">
        <f t="shared" si="91"/>
        <v>0</v>
      </c>
      <c r="GE263" s="3">
        <f t="shared" si="91"/>
        <v>0</v>
      </c>
      <c r="GF263" s="3">
        <f t="shared" si="91"/>
        <v>0</v>
      </c>
      <c r="GG263" s="3">
        <f t="shared" si="91"/>
        <v>0</v>
      </c>
      <c r="GH263" s="3">
        <f t="shared" si="91"/>
        <v>0</v>
      </c>
      <c r="GI263" s="3">
        <f t="shared" si="91"/>
        <v>0</v>
      </c>
      <c r="GJ263" s="3">
        <f t="shared" si="91"/>
        <v>0</v>
      </c>
      <c r="GK263" s="3">
        <f t="shared" si="91"/>
        <v>0</v>
      </c>
      <c r="GL263" s="3">
        <f t="shared" si="91"/>
        <v>0</v>
      </c>
      <c r="GM263" s="3">
        <f t="shared" si="91"/>
        <v>0</v>
      </c>
      <c r="GN263" s="3">
        <f t="shared" si="91"/>
        <v>0</v>
      </c>
      <c r="GO263" s="3">
        <f t="shared" si="91"/>
        <v>0</v>
      </c>
      <c r="GP263" s="3">
        <f t="shared" si="91"/>
        <v>0</v>
      </c>
      <c r="GQ263" s="3">
        <f t="shared" si="91"/>
        <v>0</v>
      </c>
      <c r="GR263" s="3">
        <f t="shared" si="91"/>
        <v>0</v>
      </c>
      <c r="GS263" s="3">
        <f t="shared" si="91"/>
        <v>0</v>
      </c>
      <c r="GT263" s="3">
        <f t="shared" si="91"/>
        <v>0</v>
      </c>
      <c r="GU263" s="3">
        <f t="shared" si="91"/>
        <v>0</v>
      </c>
      <c r="GV263" s="3">
        <f t="shared" si="91"/>
        <v>0</v>
      </c>
      <c r="GW263" s="3">
        <f t="shared" si="91"/>
        <v>0</v>
      </c>
      <c r="GX263" s="3">
        <f t="shared" si="91"/>
        <v>0</v>
      </c>
    </row>
    <row r="265" spans="1:245" x14ac:dyDescent="0.2">
      <c r="A265">
        <v>17</v>
      </c>
      <c r="B265">
        <v>1</v>
      </c>
      <c r="E265" t="s">
        <v>24</v>
      </c>
      <c r="F265" t="s">
        <v>106</v>
      </c>
      <c r="G265" t="s">
        <v>107</v>
      </c>
      <c r="H265" t="s">
        <v>108</v>
      </c>
      <c r="I265">
        <f t="shared" ref="I265:I270" si="92">ROUND(1/10,9)</f>
        <v>0.1</v>
      </c>
      <c r="J265">
        <v>0</v>
      </c>
      <c r="K265">
        <f t="shared" ref="K265:K270" si="93">ROUND(1/10,9)</f>
        <v>0.1</v>
      </c>
      <c r="O265">
        <f t="shared" ref="O265:O270" si="94">ROUND(CP265,2)</f>
        <v>518.78</v>
      </c>
      <c r="P265">
        <f t="shared" ref="P265:P270" si="95">ROUND(CQ265*I265,2)</f>
        <v>0</v>
      </c>
      <c r="Q265">
        <f t="shared" ref="Q265:Q270" si="96">ROUND(CR265*I265,2)</f>
        <v>0</v>
      </c>
      <c r="R265">
        <f t="shared" ref="R265:R270" si="97">ROUND(CS265*I265,2)</f>
        <v>0</v>
      </c>
      <c r="S265">
        <f t="shared" ref="S265:S270" si="98">ROUND(CT265*I265,2)</f>
        <v>518.78</v>
      </c>
      <c r="T265">
        <f t="shared" ref="T265:T270" si="99">ROUND(CU265*I265,2)</f>
        <v>0</v>
      </c>
      <c r="U265">
        <f t="shared" ref="U265:U270" si="100">CV265*I265</f>
        <v>0</v>
      </c>
      <c r="V265">
        <f t="shared" ref="V265:V270" si="101">CW265*I265</f>
        <v>0</v>
      </c>
      <c r="W265">
        <f t="shared" ref="W265:W270" si="102">ROUND(CX265*I265,2)</f>
        <v>0</v>
      </c>
      <c r="X265">
        <f t="shared" ref="X265:Y270" si="103">ROUND(CY265,2)</f>
        <v>0</v>
      </c>
      <c r="Y265">
        <f t="shared" si="103"/>
        <v>0</v>
      </c>
      <c r="AA265">
        <v>369519590</v>
      </c>
      <c r="AB265">
        <f t="shared" ref="AB265:AB270" si="104">ROUND((AC265+AD265+AF265),6)</f>
        <v>370.55399999999997</v>
      </c>
      <c r="AC265">
        <f t="shared" ref="AC265:AC270" si="105">ROUND((ES265),6)</f>
        <v>0</v>
      </c>
      <c r="AD265">
        <f t="shared" ref="AD265:AD270" si="106">ROUND((((ET265)-(EU265))+AE265),6)</f>
        <v>0</v>
      </c>
      <c r="AE265">
        <f t="shared" ref="AE265:AE270" si="107">ROUND((EU265),6)</f>
        <v>0</v>
      </c>
      <c r="AF265">
        <f>ROUND(((EV265*0.906)),6)</f>
        <v>370.55399999999997</v>
      </c>
      <c r="AG265">
        <f t="shared" ref="AG265:AG270" si="108">ROUND((AP265),6)</f>
        <v>0</v>
      </c>
      <c r="AH265">
        <f>((EW265*0.906))</f>
        <v>0</v>
      </c>
      <c r="AI265">
        <f t="shared" ref="AI265:AI270" si="109">(EX265)</f>
        <v>0</v>
      </c>
      <c r="AJ265">
        <f t="shared" ref="AJ265:AJ270" si="110">(AS265)</f>
        <v>0</v>
      </c>
      <c r="AK265">
        <v>409</v>
      </c>
      <c r="AL265">
        <v>0</v>
      </c>
      <c r="AM265">
        <v>0</v>
      </c>
      <c r="AN265">
        <v>0</v>
      </c>
      <c r="AO265">
        <v>409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14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4</v>
      </c>
      <c r="BJ265" t="s">
        <v>3</v>
      </c>
      <c r="BM265">
        <v>0</v>
      </c>
      <c r="BN265">
        <v>0</v>
      </c>
      <c r="BO265" t="s">
        <v>3</v>
      </c>
      <c r="BP265">
        <v>0</v>
      </c>
      <c r="BQ265">
        <v>16</v>
      </c>
      <c r="BR265">
        <v>0</v>
      </c>
      <c r="BS265">
        <v>14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ref="CP265:CP270" si="111">(P265+Q265+S265)</f>
        <v>518.78</v>
      </c>
      <c r="CQ265">
        <f t="shared" ref="CQ265:CQ270" si="112">AC265*BC265</f>
        <v>0</v>
      </c>
      <c r="CR265">
        <f t="shared" ref="CR265:CR270" si="113">AD265*BB265</f>
        <v>0</v>
      </c>
      <c r="CS265">
        <f t="shared" ref="CS265:CS270" si="114">AE265*BS265</f>
        <v>0</v>
      </c>
      <c r="CT265">
        <f t="shared" ref="CT265:CT270" si="115">AF265*BA265</f>
        <v>5187.7559999999994</v>
      </c>
      <c r="CU265">
        <f t="shared" ref="CU265:CX270" si="116">AG265</f>
        <v>0</v>
      </c>
      <c r="CV265">
        <f t="shared" si="116"/>
        <v>0</v>
      </c>
      <c r="CW265">
        <f t="shared" si="116"/>
        <v>0</v>
      </c>
      <c r="CX265">
        <f t="shared" si="116"/>
        <v>0</v>
      </c>
      <c r="CY265">
        <f t="shared" ref="CY265:CY270" si="117">(((S265+R265)*AT265)/100)</f>
        <v>0</v>
      </c>
      <c r="CZ265">
        <f t="shared" ref="CZ265:CZ270" si="118">(((S265+R265)*AU265)/100)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28</v>
      </c>
      <c r="DH265" t="s">
        <v>3</v>
      </c>
      <c r="DI265" t="s">
        <v>28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3154579</v>
      </c>
      <c r="DV265" t="s">
        <v>108</v>
      </c>
      <c r="DW265" t="s">
        <v>108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99266724</v>
      </c>
      <c r="EF265">
        <v>16</v>
      </c>
      <c r="EG265" t="s">
        <v>29</v>
      </c>
      <c r="EH265">
        <v>0</v>
      </c>
      <c r="EI265" t="s">
        <v>3</v>
      </c>
      <c r="EJ265">
        <v>4</v>
      </c>
      <c r="EK265">
        <v>0</v>
      </c>
      <c r="EL265" t="s">
        <v>30</v>
      </c>
      <c r="EM265" t="s">
        <v>31</v>
      </c>
      <c r="EO265" t="s">
        <v>3</v>
      </c>
      <c r="EQ265">
        <v>0</v>
      </c>
      <c r="ER265">
        <v>409</v>
      </c>
      <c r="ES265">
        <v>0</v>
      </c>
      <c r="ET265">
        <v>0</v>
      </c>
      <c r="EU265">
        <v>0</v>
      </c>
      <c r="EV265">
        <v>409</v>
      </c>
      <c r="EW265">
        <v>0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3</v>
      </c>
      <c r="GD265">
        <v>1</v>
      </c>
      <c r="GF265">
        <v>1347894673</v>
      </c>
      <c r="GG265">
        <v>2</v>
      </c>
      <c r="GH265">
        <v>2</v>
      </c>
      <c r="GI265">
        <v>3</v>
      </c>
      <c r="GJ265">
        <v>0</v>
      </c>
      <c r="GK265">
        <v>0</v>
      </c>
      <c r="GL265">
        <f t="shared" ref="GL265:GL270" si="119">ROUND(IF(AND(BH265=3,BI265=3,FS265&lt;&gt;0),P265,0),2)</f>
        <v>0</v>
      </c>
      <c r="GM265">
        <f t="shared" ref="GM265:GM270" si="120">ROUND(O265+X265+Y265,2)+GX265</f>
        <v>518.78</v>
      </c>
      <c r="GN265">
        <f t="shared" ref="GN265:GN270" si="121">IF(OR(BI265=0,BI265=1),GM265-GX265,0)</f>
        <v>0</v>
      </c>
      <c r="GO265">
        <f t="shared" ref="GO265:GO270" si="122">IF(BI265=2,GM265-GX265,0)</f>
        <v>0</v>
      </c>
      <c r="GP265">
        <f t="shared" ref="GP265:GP270" si="123">IF(BI265=4,GM265-GX265,0)</f>
        <v>518.78</v>
      </c>
      <c r="GR265">
        <v>0</v>
      </c>
      <c r="GS265">
        <v>3</v>
      </c>
      <c r="GT265">
        <v>0</v>
      </c>
      <c r="GU265" t="s">
        <v>3</v>
      </c>
      <c r="GV265">
        <f t="shared" ref="GV265:GV270" si="124">ROUND((GT265),6)</f>
        <v>0</v>
      </c>
      <c r="GW265">
        <v>1</v>
      </c>
      <c r="GX265">
        <f t="shared" ref="GX265:GX270" si="125">ROUND(HC265*I265,2)</f>
        <v>0</v>
      </c>
      <c r="HA265">
        <v>0</v>
      </c>
      <c r="HB265">
        <v>0</v>
      </c>
      <c r="HC265">
        <f t="shared" ref="HC265:HC270" si="126">GV265*GW265</f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E266" t="s">
        <v>32</v>
      </c>
      <c r="F266" t="s">
        <v>106</v>
      </c>
      <c r="G266" t="s">
        <v>214</v>
      </c>
      <c r="H266" t="s">
        <v>108</v>
      </c>
      <c r="I266">
        <f t="shared" si="92"/>
        <v>0.1</v>
      </c>
      <c r="J266">
        <v>0</v>
      </c>
      <c r="K266">
        <f t="shared" si="93"/>
        <v>0.1</v>
      </c>
      <c r="O266">
        <f t="shared" si="94"/>
        <v>415.02</v>
      </c>
      <c r="P266">
        <f t="shared" si="95"/>
        <v>0</v>
      </c>
      <c r="Q266">
        <f t="shared" si="96"/>
        <v>0</v>
      </c>
      <c r="R266">
        <f t="shared" si="97"/>
        <v>0</v>
      </c>
      <c r="S266">
        <f t="shared" si="98"/>
        <v>415.02</v>
      </c>
      <c r="T266">
        <f t="shared" si="99"/>
        <v>0</v>
      </c>
      <c r="U266">
        <f t="shared" si="100"/>
        <v>0</v>
      </c>
      <c r="V266">
        <f t="shared" si="101"/>
        <v>0</v>
      </c>
      <c r="W266">
        <f t="shared" si="102"/>
        <v>0</v>
      </c>
      <c r="X266">
        <f t="shared" si="103"/>
        <v>0</v>
      </c>
      <c r="Y266">
        <f t="shared" si="103"/>
        <v>0</v>
      </c>
      <c r="AA266">
        <v>369519590</v>
      </c>
      <c r="AB266">
        <f t="shared" si="104"/>
        <v>296.44319999999999</v>
      </c>
      <c r="AC266">
        <f t="shared" si="105"/>
        <v>0</v>
      </c>
      <c r="AD266">
        <f t="shared" si="106"/>
        <v>0</v>
      </c>
      <c r="AE266">
        <f t="shared" si="107"/>
        <v>0</v>
      </c>
      <c r="AF266">
        <f>ROUND((((EV266*0.8)*0.906)),6)</f>
        <v>296.44319999999999</v>
      </c>
      <c r="AG266">
        <f t="shared" si="108"/>
        <v>0</v>
      </c>
      <c r="AH266">
        <f>(((EW266*0.8)*0.906))</f>
        <v>0</v>
      </c>
      <c r="AI266">
        <f t="shared" si="109"/>
        <v>0</v>
      </c>
      <c r="AJ266">
        <f t="shared" si="110"/>
        <v>0</v>
      </c>
      <c r="AK266">
        <v>409</v>
      </c>
      <c r="AL266">
        <v>0</v>
      </c>
      <c r="AM266">
        <v>0</v>
      </c>
      <c r="AN266">
        <v>0</v>
      </c>
      <c r="AO266">
        <v>409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14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4</v>
      </c>
      <c r="BJ266" t="s">
        <v>3</v>
      </c>
      <c r="BM266">
        <v>0</v>
      </c>
      <c r="BN266">
        <v>0</v>
      </c>
      <c r="BO266" t="s">
        <v>3</v>
      </c>
      <c r="BP266">
        <v>0</v>
      </c>
      <c r="BQ266">
        <v>16</v>
      </c>
      <c r="BR266">
        <v>0</v>
      </c>
      <c r="BS266">
        <v>14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11"/>
        <v>415.02</v>
      </c>
      <c r="CQ266">
        <f t="shared" si="112"/>
        <v>0</v>
      </c>
      <c r="CR266">
        <f t="shared" si="113"/>
        <v>0</v>
      </c>
      <c r="CS266">
        <f t="shared" si="114"/>
        <v>0</v>
      </c>
      <c r="CT266">
        <f t="shared" si="115"/>
        <v>4150.2047999999995</v>
      </c>
      <c r="CU266">
        <f t="shared" si="116"/>
        <v>0</v>
      </c>
      <c r="CV266">
        <f t="shared" si="116"/>
        <v>0</v>
      </c>
      <c r="CW266">
        <f t="shared" si="116"/>
        <v>0</v>
      </c>
      <c r="CX266">
        <f t="shared" si="116"/>
        <v>0</v>
      </c>
      <c r="CY266">
        <f t="shared" si="117"/>
        <v>0</v>
      </c>
      <c r="CZ266">
        <f t="shared" si="118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109</v>
      </c>
      <c r="DH266" t="s">
        <v>3</v>
      </c>
      <c r="DI266" t="s">
        <v>109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3154579</v>
      </c>
      <c r="DV266" t="s">
        <v>108</v>
      </c>
      <c r="DW266" t="s">
        <v>108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99266724</v>
      </c>
      <c r="EF266">
        <v>16</v>
      </c>
      <c r="EG266" t="s">
        <v>29</v>
      </c>
      <c r="EH266">
        <v>0</v>
      </c>
      <c r="EI266" t="s">
        <v>3</v>
      </c>
      <c r="EJ266">
        <v>4</v>
      </c>
      <c r="EK266">
        <v>0</v>
      </c>
      <c r="EL266" t="s">
        <v>30</v>
      </c>
      <c r="EM266" t="s">
        <v>31</v>
      </c>
      <c r="EO266" t="s">
        <v>3</v>
      </c>
      <c r="EQ266">
        <v>0</v>
      </c>
      <c r="ER266">
        <v>409</v>
      </c>
      <c r="ES266">
        <v>0</v>
      </c>
      <c r="ET266">
        <v>0</v>
      </c>
      <c r="EU266">
        <v>0</v>
      </c>
      <c r="EV266">
        <v>409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1043093490</v>
      </c>
      <c r="GG266">
        <v>2</v>
      </c>
      <c r="GH266">
        <v>2</v>
      </c>
      <c r="GI266">
        <v>3</v>
      </c>
      <c r="GJ266">
        <v>0</v>
      </c>
      <c r="GK266">
        <v>0</v>
      </c>
      <c r="GL266">
        <f t="shared" si="119"/>
        <v>0</v>
      </c>
      <c r="GM266">
        <f t="shared" si="120"/>
        <v>415.02</v>
      </c>
      <c r="GN266">
        <f t="shared" si="121"/>
        <v>0</v>
      </c>
      <c r="GO266">
        <f t="shared" si="122"/>
        <v>0</v>
      </c>
      <c r="GP266">
        <f t="shared" si="123"/>
        <v>415.02</v>
      </c>
      <c r="GR266">
        <v>0</v>
      </c>
      <c r="GS266">
        <v>3</v>
      </c>
      <c r="GT266">
        <v>0</v>
      </c>
      <c r="GU266" t="s">
        <v>3</v>
      </c>
      <c r="GV266">
        <f t="shared" si="124"/>
        <v>0</v>
      </c>
      <c r="GW266">
        <v>1</v>
      </c>
      <c r="GX266">
        <f t="shared" si="125"/>
        <v>0</v>
      </c>
      <c r="HA266">
        <v>0</v>
      </c>
      <c r="HB266">
        <v>0</v>
      </c>
      <c r="HC266">
        <f t="shared" si="126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36</v>
      </c>
      <c r="F267" t="s">
        <v>110</v>
      </c>
      <c r="G267" t="s">
        <v>111</v>
      </c>
      <c r="H267" t="s">
        <v>108</v>
      </c>
      <c r="I267">
        <f t="shared" si="92"/>
        <v>0.1</v>
      </c>
      <c r="J267">
        <v>0</v>
      </c>
      <c r="K267">
        <f t="shared" si="93"/>
        <v>0.1</v>
      </c>
      <c r="O267">
        <f t="shared" si="94"/>
        <v>271.44</v>
      </c>
      <c r="P267">
        <f t="shared" si="95"/>
        <v>0</v>
      </c>
      <c r="Q267">
        <f t="shared" si="96"/>
        <v>0</v>
      </c>
      <c r="R267">
        <f t="shared" si="97"/>
        <v>0</v>
      </c>
      <c r="S267">
        <f t="shared" si="98"/>
        <v>271.44</v>
      </c>
      <c r="T267">
        <f t="shared" si="99"/>
        <v>0</v>
      </c>
      <c r="U267">
        <f t="shared" si="100"/>
        <v>0</v>
      </c>
      <c r="V267">
        <f t="shared" si="101"/>
        <v>0</v>
      </c>
      <c r="W267">
        <f t="shared" si="102"/>
        <v>0</v>
      </c>
      <c r="X267">
        <f t="shared" si="103"/>
        <v>0</v>
      </c>
      <c r="Y267">
        <f t="shared" si="103"/>
        <v>0</v>
      </c>
      <c r="AA267">
        <v>369519590</v>
      </c>
      <c r="AB267">
        <f t="shared" si="104"/>
        <v>193.88399999999999</v>
      </c>
      <c r="AC267">
        <f t="shared" si="105"/>
        <v>0</v>
      </c>
      <c r="AD267">
        <f t="shared" si="106"/>
        <v>0</v>
      </c>
      <c r="AE267">
        <f t="shared" si="107"/>
        <v>0</v>
      </c>
      <c r="AF267">
        <f>ROUND(((EV267*0.906)),6)</f>
        <v>193.88399999999999</v>
      </c>
      <c r="AG267">
        <f t="shared" si="108"/>
        <v>0</v>
      </c>
      <c r="AH267">
        <f>((EW267*0.906))</f>
        <v>0</v>
      </c>
      <c r="AI267">
        <f t="shared" si="109"/>
        <v>0</v>
      </c>
      <c r="AJ267">
        <f t="shared" si="110"/>
        <v>0</v>
      </c>
      <c r="AK267">
        <v>214</v>
      </c>
      <c r="AL267">
        <v>0</v>
      </c>
      <c r="AM267">
        <v>0</v>
      </c>
      <c r="AN267">
        <v>0</v>
      </c>
      <c r="AO267">
        <v>214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14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3</v>
      </c>
      <c r="BM267">
        <v>0</v>
      </c>
      <c r="BN267">
        <v>0</v>
      </c>
      <c r="BO267" t="s">
        <v>3</v>
      </c>
      <c r="BP267">
        <v>0</v>
      </c>
      <c r="BQ267">
        <v>16</v>
      </c>
      <c r="BR267">
        <v>0</v>
      </c>
      <c r="BS267">
        <v>14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111"/>
        <v>271.44</v>
      </c>
      <c r="CQ267">
        <f t="shared" si="112"/>
        <v>0</v>
      </c>
      <c r="CR267">
        <f t="shared" si="113"/>
        <v>0</v>
      </c>
      <c r="CS267">
        <f t="shared" si="114"/>
        <v>0</v>
      </c>
      <c r="CT267">
        <f t="shared" si="115"/>
        <v>2714.3759999999997</v>
      </c>
      <c r="CU267">
        <f t="shared" si="116"/>
        <v>0</v>
      </c>
      <c r="CV267">
        <f t="shared" si="116"/>
        <v>0</v>
      </c>
      <c r="CW267">
        <f t="shared" si="116"/>
        <v>0</v>
      </c>
      <c r="CX267">
        <f t="shared" si="116"/>
        <v>0</v>
      </c>
      <c r="CY267">
        <f t="shared" si="117"/>
        <v>0</v>
      </c>
      <c r="CZ267">
        <f t="shared" si="118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28</v>
      </c>
      <c r="DH267" t="s">
        <v>3</v>
      </c>
      <c r="DI267" t="s">
        <v>28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3154579</v>
      </c>
      <c r="DV267" t="s">
        <v>108</v>
      </c>
      <c r="DW267" t="s">
        <v>108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99266724</v>
      </c>
      <c r="EF267">
        <v>16</v>
      </c>
      <c r="EG267" t="s">
        <v>29</v>
      </c>
      <c r="EH267">
        <v>0</v>
      </c>
      <c r="EI267" t="s">
        <v>3</v>
      </c>
      <c r="EJ267">
        <v>4</v>
      </c>
      <c r="EK267">
        <v>0</v>
      </c>
      <c r="EL267" t="s">
        <v>30</v>
      </c>
      <c r="EM267" t="s">
        <v>31</v>
      </c>
      <c r="EO267" t="s">
        <v>3</v>
      </c>
      <c r="EQ267">
        <v>0</v>
      </c>
      <c r="ER267">
        <v>214</v>
      </c>
      <c r="ES267">
        <v>0</v>
      </c>
      <c r="ET267">
        <v>0</v>
      </c>
      <c r="EU267">
        <v>0</v>
      </c>
      <c r="EV267">
        <v>214</v>
      </c>
      <c r="EW267">
        <v>0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660840413</v>
      </c>
      <c r="GG267">
        <v>2</v>
      </c>
      <c r="GH267">
        <v>2</v>
      </c>
      <c r="GI267">
        <v>3</v>
      </c>
      <c r="GJ267">
        <v>0</v>
      </c>
      <c r="GK267">
        <v>0</v>
      </c>
      <c r="GL267">
        <f t="shared" si="119"/>
        <v>0</v>
      </c>
      <c r="GM267">
        <f t="shared" si="120"/>
        <v>271.44</v>
      </c>
      <c r="GN267">
        <f t="shared" si="121"/>
        <v>0</v>
      </c>
      <c r="GO267">
        <f t="shared" si="122"/>
        <v>0</v>
      </c>
      <c r="GP267">
        <f t="shared" si="123"/>
        <v>271.44</v>
      </c>
      <c r="GR267">
        <v>0</v>
      </c>
      <c r="GS267">
        <v>3</v>
      </c>
      <c r="GT267">
        <v>0</v>
      </c>
      <c r="GU267" t="s">
        <v>3</v>
      </c>
      <c r="GV267">
        <f t="shared" si="124"/>
        <v>0</v>
      </c>
      <c r="GW267">
        <v>1</v>
      </c>
      <c r="GX267">
        <f t="shared" si="125"/>
        <v>0</v>
      </c>
      <c r="HA267">
        <v>0</v>
      </c>
      <c r="HB267">
        <v>0</v>
      </c>
      <c r="HC267">
        <f t="shared" si="126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E268" t="s">
        <v>39</v>
      </c>
      <c r="F268" t="s">
        <v>110</v>
      </c>
      <c r="G268" t="s">
        <v>111</v>
      </c>
      <c r="H268" t="s">
        <v>108</v>
      </c>
      <c r="I268">
        <f t="shared" si="92"/>
        <v>0.1</v>
      </c>
      <c r="J268">
        <v>0</v>
      </c>
      <c r="K268">
        <f t="shared" si="93"/>
        <v>0.1</v>
      </c>
      <c r="O268">
        <f t="shared" si="94"/>
        <v>217.15</v>
      </c>
      <c r="P268">
        <f t="shared" si="95"/>
        <v>0</v>
      </c>
      <c r="Q268">
        <f t="shared" si="96"/>
        <v>0</v>
      </c>
      <c r="R268">
        <f t="shared" si="97"/>
        <v>0</v>
      </c>
      <c r="S268">
        <f t="shared" si="98"/>
        <v>217.15</v>
      </c>
      <c r="T268">
        <f t="shared" si="99"/>
        <v>0</v>
      </c>
      <c r="U268">
        <f t="shared" si="100"/>
        <v>0</v>
      </c>
      <c r="V268">
        <f t="shared" si="101"/>
        <v>0</v>
      </c>
      <c r="W268">
        <f t="shared" si="102"/>
        <v>0</v>
      </c>
      <c r="X268">
        <f t="shared" si="103"/>
        <v>0</v>
      </c>
      <c r="Y268">
        <f t="shared" si="103"/>
        <v>0</v>
      </c>
      <c r="AA268">
        <v>369519590</v>
      </c>
      <c r="AB268">
        <f t="shared" si="104"/>
        <v>155.10720000000001</v>
      </c>
      <c r="AC268">
        <f t="shared" si="105"/>
        <v>0</v>
      </c>
      <c r="AD268">
        <f t="shared" si="106"/>
        <v>0</v>
      </c>
      <c r="AE268">
        <f t="shared" si="107"/>
        <v>0</v>
      </c>
      <c r="AF268">
        <f>ROUND((((EV268*0.8)*0.906)),6)</f>
        <v>155.10720000000001</v>
      </c>
      <c r="AG268">
        <f t="shared" si="108"/>
        <v>0</v>
      </c>
      <c r="AH268">
        <f>(((EW268*0.8)*0.906))</f>
        <v>0</v>
      </c>
      <c r="AI268">
        <f t="shared" si="109"/>
        <v>0</v>
      </c>
      <c r="AJ268">
        <f t="shared" si="110"/>
        <v>0</v>
      </c>
      <c r="AK268">
        <v>214</v>
      </c>
      <c r="AL268">
        <v>0</v>
      </c>
      <c r="AM268">
        <v>0</v>
      </c>
      <c r="AN268">
        <v>0</v>
      </c>
      <c r="AO268">
        <v>214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14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4</v>
      </c>
      <c r="BJ268" t="s">
        <v>3</v>
      </c>
      <c r="BM268">
        <v>0</v>
      </c>
      <c r="BN268">
        <v>0</v>
      </c>
      <c r="BO268" t="s">
        <v>3</v>
      </c>
      <c r="BP268">
        <v>0</v>
      </c>
      <c r="BQ268">
        <v>16</v>
      </c>
      <c r="BR268">
        <v>0</v>
      </c>
      <c r="BS268">
        <v>14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111"/>
        <v>217.15</v>
      </c>
      <c r="CQ268">
        <f t="shared" si="112"/>
        <v>0</v>
      </c>
      <c r="CR268">
        <f t="shared" si="113"/>
        <v>0</v>
      </c>
      <c r="CS268">
        <f t="shared" si="114"/>
        <v>0</v>
      </c>
      <c r="CT268">
        <f t="shared" si="115"/>
        <v>2171.5008000000003</v>
      </c>
      <c r="CU268">
        <f t="shared" si="116"/>
        <v>0</v>
      </c>
      <c r="CV268">
        <f t="shared" si="116"/>
        <v>0</v>
      </c>
      <c r="CW268">
        <f t="shared" si="116"/>
        <v>0</v>
      </c>
      <c r="CX268">
        <f t="shared" si="116"/>
        <v>0</v>
      </c>
      <c r="CY268">
        <f t="shared" si="117"/>
        <v>0</v>
      </c>
      <c r="CZ268">
        <f t="shared" si="118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109</v>
      </c>
      <c r="DH268" t="s">
        <v>3</v>
      </c>
      <c r="DI268" t="s">
        <v>109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3154579</v>
      </c>
      <c r="DV268" t="s">
        <v>108</v>
      </c>
      <c r="DW268" t="s">
        <v>108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99266724</v>
      </c>
      <c r="EF268">
        <v>16</v>
      </c>
      <c r="EG268" t="s">
        <v>29</v>
      </c>
      <c r="EH268">
        <v>0</v>
      </c>
      <c r="EI268" t="s">
        <v>3</v>
      </c>
      <c r="EJ268">
        <v>4</v>
      </c>
      <c r="EK268">
        <v>0</v>
      </c>
      <c r="EL268" t="s">
        <v>30</v>
      </c>
      <c r="EM268" t="s">
        <v>31</v>
      </c>
      <c r="EO268" t="s">
        <v>3</v>
      </c>
      <c r="EQ268">
        <v>0</v>
      </c>
      <c r="ER268">
        <v>214</v>
      </c>
      <c r="ES268">
        <v>0</v>
      </c>
      <c r="ET268">
        <v>0</v>
      </c>
      <c r="EU268">
        <v>0</v>
      </c>
      <c r="EV268">
        <v>214</v>
      </c>
      <c r="EW268">
        <v>0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660840413</v>
      </c>
      <c r="GG268">
        <v>2</v>
      </c>
      <c r="GH268">
        <v>2</v>
      </c>
      <c r="GI268">
        <v>3</v>
      </c>
      <c r="GJ268">
        <v>0</v>
      </c>
      <c r="GK268">
        <v>0</v>
      </c>
      <c r="GL268">
        <f t="shared" si="119"/>
        <v>0</v>
      </c>
      <c r="GM268">
        <f t="shared" si="120"/>
        <v>217.15</v>
      </c>
      <c r="GN268">
        <f t="shared" si="121"/>
        <v>0</v>
      </c>
      <c r="GO268">
        <f t="shared" si="122"/>
        <v>0</v>
      </c>
      <c r="GP268">
        <f t="shared" si="123"/>
        <v>217.15</v>
      </c>
      <c r="GR268">
        <v>0</v>
      </c>
      <c r="GS268">
        <v>3</v>
      </c>
      <c r="GT268">
        <v>0</v>
      </c>
      <c r="GU268" t="s">
        <v>3</v>
      </c>
      <c r="GV268">
        <f t="shared" si="124"/>
        <v>0</v>
      </c>
      <c r="GW268">
        <v>1</v>
      </c>
      <c r="GX268">
        <f t="shared" si="125"/>
        <v>0</v>
      </c>
      <c r="HA268">
        <v>0</v>
      </c>
      <c r="HB268">
        <v>0</v>
      </c>
      <c r="HC268">
        <f t="shared" si="126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E269" t="s">
        <v>112</v>
      </c>
      <c r="F269" t="s">
        <v>113</v>
      </c>
      <c r="G269" t="s">
        <v>114</v>
      </c>
      <c r="H269" t="s">
        <v>108</v>
      </c>
      <c r="I269">
        <f t="shared" si="92"/>
        <v>0.1</v>
      </c>
      <c r="J269">
        <v>0</v>
      </c>
      <c r="K269">
        <f t="shared" si="93"/>
        <v>0.1</v>
      </c>
      <c r="O269">
        <f t="shared" si="94"/>
        <v>324.70999999999998</v>
      </c>
      <c r="P269">
        <f t="shared" si="95"/>
        <v>0</v>
      </c>
      <c r="Q269">
        <f t="shared" si="96"/>
        <v>0</v>
      </c>
      <c r="R269">
        <f t="shared" si="97"/>
        <v>0</v>
      </c>
      <c r="S269">
        <f t="shared" si="98"/>
        <v>324.70999999999998</v>
      </c>
      <c r="T269">
        <f t="shared" si="99"/>
        <v>0</v>
      </c>
      <c r="U269">
        <f t="shared" si="100"/>
        <v>0</v>
      </c>
      <c r="V269">
        <f t="shared" si="101"/>
        <v>0</v>
      </c>
      <c r="W269">
        <f t="shared" si="102"/>
        <v>0</v>
      </c>
      <c r="X269">
        <f t="shared" si="103"/>
        <v>0</v>
      </c>
      <c r="Y269">
        <f t="shared" si="103"/>
        <v>0</v>
      </c>
      <c r="AA269">
        <v>369519590</v>
      </c>
      <c r="AB269">
        <f t="shared" si="104"/>
        <v>231.93600000000001</v>
      </c>
      <c r="AC269">
        <f t="shared" si="105"/>
        <v>0</v>
      </c>
      <c r="AD269">
        <f t="shared" si="106"/>
        <v>0</v>
      </c>
      <c r="AE269">
        <f t="shared" si="107"/>
        <v>0</v>
      </c>
      <c r="AF269">
        <f>ROUND(((EV269*0.906)),6)</f>
        <v>231.93600000000001</v>
      </c>
      <c r="AG269">
        <f t="shared" si="108"/>
        <v>0</v>
      </c>
      <c r="AH269">
        <f>((EW269*0.906))</f>
        <v>0</v>
      </c>
      <c r="AI269">
        <f t="shared" si="109"/>
        <v>0</v>
      </c>
      <c r="AJ269">
        <f t="shared" si="110"/>
        <v>0</v>
      </c>
      <c r="AK269">
        <v>256</v>
      </c>
      <c r="AL269">
        <v>0</v>
      </c>
      <c r="AM269">
        <v>0</v>
      </c>
      <c r="AN269">
        <v>0</v>
      </c>
      <c r="AO269">
        <v>256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14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3</v>
      </c>
      <c r="BM269">
        <v>0</v>
      </c>
      <c r="BN269">
        <v>0</v>
      </c>
      <c r="BO269" t="s">
        <v>3</v>
      </c>
      <c r="BP269">
        <v>0</v>
      </c>
      <c r="BQ269">
        <v>16</v>
      </c>
      <c r="BR269">
        <v>0</v>
      </c>
      <c r="BS269">
        <v>14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111"/>
        <v>324.70999999999998</v>
      </c>
      <c r="CQ269">
        <f t="shared" si="112"/>
        <v>0</v>
      </c>
      <c r="CR269">
        <f t="shared" si="113"/>
        <v>0</v>
      </c>
      <c r="CS269">
        <f t="shared" si="114"/>
        <v>0</v>
      </c>
      <c r="CT269">
        <f t="shared" si="115"/>
        <v>3247.1040000000003</v>
      </c>
      <c r="CU269">
        <f t="shared" si="116"/>
        <v>0</v>
      </c>
      <c r="CV269">
        <f t="shared" si="116"/>
        <v>0</v>
      </c>
      <c r="CW269">
        <f t="shared" si="116"/>
        <v>0</v>
      </c>
      <c r="CX269">
        <f t="shared" si="116"/>
        <v>0</v>
      </c>
      <c r="CY269">
        <f t="shared" si="117"/>
        <v>0</v>
      </c>
      <c r="CZ269">
        <f t="shared" si="118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28</v>
      </c>
      <c r="DH269" t="s">
        <v>3</v>
      </c>
      <c r="DI269" t="s">
        <v>28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3154579</v>
      </c>
      <c r="DV269" t="s">
        <v>108</v>
      </c>
      <c r="DW269" t="s">
        <v>108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99266724</v>
      </c>
      <c r="EF269">
        <v>16</v>
      </c>
      <c r="EG269" t="s">
        <v>29</v>
      </c>
      <c r="EH269">
        <v>0</v>
      </c>
      <c r="EI269" t="s">
        <v>3</v>
      </c>
      <c r="EJ269">
        <v>4</v>
      </c>
      <c r="EK269">
        <v>0</v>
      </c>
      <c r="EL269" t="s">
        <v>30</v>
      </c>
      <c r="EM269" t="s">
        <v>31</v>
      </c>
      <c r="EO269" t="s">
        <v>3</v>
      </c>
      <c r="EQ269">
        <v>0</v>
      </c>
      <c r="ER269">
        <v>256</v>
      </c>
      <c r="ES269">
        <v>0</v>
      </c>
      <c r="ET269">
        <v>0</v>
      </c>
      <c r="EU269">
        <v>0</v>
      </c>
      <c r="EV269">
        <v>256</v>
      </c>
      <c r="EW269">
        <v>0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-882214018</v>
      </c>
      <c r="GG269">
        <v>2</v>
      </c>
      <c r="GH269">
        <v>2</v>
      </c>
      <c r="GI269">
        <v>3</v>
      </c>
      <c r="GJ269">
        <v>0</v>
      </c>
      <c r="GK269">
        <v>0</v>
      </c>
      <c r="GL269">
        <f t="shared" si="119"/>
        <v>0</v>
      </c>
      <c r="GM269">
        <f t="shared" si="120"/>
        <v>324.70999999999998</v>
      </c>
      <c r="GN269">
        <f t="shared" si="121"/>
        <v>0</v>
      </c>
      <c r="GO269">
        <f t="shared" si="122"/>
        <v>0</v>
      </c>
      <c r="GP269">
        <f t="shared" si="123"/>
        <v>324.70999999999998</v>
      </c>
      <c r="GR269">
        <v>0</v>
      </c>
      <c r="GS269">
        <v>3</v>
      </c>
      <c r="GT269">
        <v>0</v>
      </c>
      <c r="GU269" t="s">
        <v>3</v>
      </c>
      <c r="GV269">
        <f t="shared" si="124"/>
        <v>0</v>
      </c>
      <c r="GW269">
        <v>1</v>
      </c>
      <c r="GX269">
        <f t="shared" si="125"/>
        <v>0</v>
      </c>
      <c r="HA269">
        <v>0</v>
      </c>
      <c r="HB269">
        <v>0</v>
      </c>
      <c r="HC269">
        <f t="shared" si="126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115</v>
      </c>
      <c r="F270" t="s">
        <v>113</v>
      </c>
      <c r="G270" t="s">
        <v>114</v>
      </c>
      <c r="H270" t="s">
        <v>108</v>
      </c>
      <c r="I270">
        <f t="shared" si="92"/>
        <v>0.1</v>
      </c>
      <c r="J270">
        <v>0</v>
      </c>
      <c r="K270">
        <f t="shared" si="93"/>
        <v>0.1</v>
      </c>
      <c r="O270">
        <f t="shared" si="94"/>
        <v>259.77</v>
      </c>
      <c r="P270">
        <f t="shared" si="95"/>
        <v>0</v>
      </c>
      <c r="Q270">
        <f t="shared" si="96"/>
        <v>0</v>
      </c>
      <c r="R270">
        <f t="shared" si="97"/>
        <v>0</v>
      </c>
      <c r="S270">
        <f t="shared" si="98"/>
        <v>259.77</v>
      </c>
      <c r="T270">
        <f t="shared" si="99"/>
        <v>0</v>
      </c>
      <c r="U270">
        <f t="shared" si="100"/>
        <v>0</v>
      </c>
      <c r="V270">
        <f t="shared" si="101"/>
        <v>0</v>
      </c>
      <c r="W270">
        <f t="shared" si="102"/>
        <v>0</v>
      </c>
      <c r="X270">
        <f t="shared" si="103"/>
        <v>0</v>
      </c>
      <c r="Y270">
        <f t="shared" si="103"/>
        <v>0</v>
      </c>
      <c r="AA270">
        <v>369519590</v>
      </c>
      <c r="AB270">
        <f t="shared" si="104"/>
        <v>185.5488</v>
      </c>
      <c r="AC270">
        <f t="shared" si="105"/>
        <v>0</v>
      </c>
      <c r="AD270">
        <f t="shared" si="106"/>
        <v>0</v>
      </c>
      <c r="AE270">
        <f t="shared" si="107"/>
        <v>0</v>
      </c>
      <c r="AF270">
        <f>ROUND((((EV270*0.8)*0.906)),6)</f>
        <v>185.5488</v>
      </c>
      <c r="AG270">
        <f t="shared" si="108"/>
        <v>0</v>
      </c>
      <c r="AH270">
        <f>(((EW270*0.8)*0.906))</f>
        <v>0</v>
      </c>
      <c r="AI270">
        <f t="shared" si="109"/>
        <v>0</v>
      </c>
      <c r="AJ270">
        <f t="shared" si="110"/>
        <v>0</v>
      </c>
      <c r="AK270">
        <v>256</v>
      </c>
      <c r="AL270">
        <v>0</v>
      </c>
      <c r="AM270">
        <v>0</v>
      </c>
      <c r="AN270">
        <v>0</v>
      </c>
      <c r="AO270">
        <v>256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14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4</v>
      </c>
      <c r="BJ270" t="s">
        <v>3</v>
      </c>
      <c r="BM270">
        <v>0</v>
      </c>
      <c r="BN270">
        <v>0</v>
      </c>
      <c r="BO270" t="s">
        <v>3</v>
      </c>
      <c r="BP270">
        <v>0</v>
      </c>
      <c r="BQ270">
        <v>16</v>
      </c>
      <c r="BR270">
        <v>0</v>
      </c>
      <c r="BS270">
        <v>14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111"/>
        <v>259.77</v>
      </c>
      <c r="CQ270">
        <f t="shared" si="112"/>
        <v>0</v>
      </c>
      <c r="CR270">
        <f t="shared" si="113"/>
        <v>0</v>
      </c>
      <c r="CS270">
        <f t="shared" si="114"/>
        <v>0</v>
      </c>
      <c r="CT270">
        <f t="shared" si="115"/>
        <v>2597.6831999999999</v>
      </c>
      <c r="CU270">
        <f t="shared" si="116"/>
        <v>0</v>
      </c>
      <c r="CV270">
        <f t="shared" si="116"/>
        <v>0</v>
      </c>
      <c r="CW270">
        <f t="shared" si="116"/>
        <v>0</v>
      </c>
      <c r="CX270">
        <f t="shared" si="116"/>
        <v>0</v>
      </c>
      <c r="CY270">
        <f t="shared" si="117"/>
        <v>0</v>
      </c>
      <c r="CZ270">
        <f t="shared" si="118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109</v>
      </c>
      <c r="DH270" t="s">
        <v>3</v>
      </c>
      <c r="DI270" t="s">
        <v>109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3154579</v>
      </c>
      <c r="DV270" t="s">
        <v>108</v>
      </c>
      <c r="DW270" t="s">
        <v>108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99266724</v>
      </c>
      <c r="EF270">
        <v>16</v>
      </c>
      <c r="EG270" t="s">
        <v>29</v>
      </c>
      <c r="EH270">
        <v>0</v>
      </c>
      <c r="EI270" t="s">
        <v>3</v>
      </c>
      <c r="EJ270">
        <v>4</v>
      </c>
      <c r="EK270">
        <v>0</v>
      </c>
      <c r="EL270" t="s">
        <v>30</v>
      </c>
      <c r="EM270" t="s">
        <v>31</v>
      </c>
      <c r="EO270" t="s">
        <v>3</v>
      </c>
      <c r="EQ270">
        <v>0</v>
      </c>
      <c r="ER270">
        <v>256</v>
      </c>
      <c r="ES270">
        <v>0</v>
      </c>
      <c r="ET270">
        <v>0</v>
      </c>
      <c r="EU270">
        <v>0</v>
      </c>
      <c r="EV270">
        <v>256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-882214018</v>
      </c>
      <c r="GG270">
        <v>2</v>
      </c>
      <c r="GH270">
        <v>2</v>
      </c>
      <c r="GI270">
        <v>3</v>
      </c>
      <c r="GJ270">
        <v>0</v>
      </c>
      <c r="GK270">
        <v>0</v>
      </c>
      <c r="GL270">
        <f t="shared" si="119"/>
        <v>0</v>
      </c>
      <c r="GM270">
        <f t="shared" si="120"/>
        <v>259.77</v>
      </c>
      <c r="GN270">
        <f t="shared" si="121"/>
        <v>0</v>
      </c>
      <c r="GO270">
        <f t="shared" si="122"/>
        <v>0</v>
      </c>
      <c r="GP270">
        <f t="shared" si="123"/>
        <v>259.77</v>
      </c>
      <c r="GR270">
        <v>0</v>
      </c>
      <c r="GS270">
        <v>3</v>
      </c>
      <c r="GT270">
        <v>0</v>
      </c>
      <c r="GU270" t="s">
        <v>3</v>
      </c>
      <c r="GV270">
        <f t="shared" si="124"/>
        <v>0</v>
      </c>
      <c r="GW270">
        <v>1</v>
      </c>
      <c r="GX270">
        <f t="shared" si="125"/>
        <v>0</v>
      </c>
      <c r="HA270">
        <v>0</v>
      </c>
      <c r="HB270">
        <v>0</v>
      </c>
      <c r="HC270">
        <f t="shared" si="126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2" spans="1:245" x14ac:dyDescent="0.2">
      <c r="A272" s="2">
        <v>51</v>
      </c>
      <c r="B272" s="2">
        <f>B261</f>
        <v>1</v>
      </c>
      <c r="C272" s="2">
        <f>A261</f>
        <v>5</v>
      </c>
      <c r="D272" s="2">
        <f>ROW(A261)</f>
        <v>261</v>
      </c>
      <c r="E272" s="2"/>
      <c r="F272" s="2" t="str">
        <f>IF(F261&lt;&gt;"",F261,"")</f>
        <v>Новый подраздел</v>
      </c>
      <c r="G272" s="2" t="str">
        <f>IF(G261&lt;&gt;"",G261,"")</f>
        <v>1.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127">ROUND(AB272,2)</f>
        <v>2006.87</v>
      </c>
      <c r="P272" s="2">
        <f t="shared" si="127"/>
        <v>0</v>
      </c>
      <c r="Q272" s="2">
        <f t="shared" si="127"/>
        <v>0</v>
      </c>
      <c r="R272" s="2">
        <f t="shared" si="127"/>
        <v>0</v>
      </c>
      <c r="S272" s="2">
        <f t="shared" si="127"/>
        <v>2006.87</v>
      </c>
      <c r="T272" s="2">
        <f t="shared" si="127"/>
        <v>0</v>
      </c>
      <c r="U272" s="2">
        <f>AH272</f>
        <v>0</v>
      </c>
      <c r="V272" s="2">
        <f>AI272</f>
        <v>0</v>
      </c>
      <c r="W272" s="2">
        <f>ROUND(AJ272,2)</f>
        <v>0</v>
      </c>
      <c r="X272" s="2">
        <f>ROUND(AK272,2)</f>
        <v>0</v>
      </c>
      <c r="Y272" s="2">
        <f>ROUND(AL272,2)</f>
        <v>0</v>
      </c>
      <c r="Z272" s="2"/>
      <c r="AA272" s="2"/>
      <c r="AB272" s="2">
        <f>ROUND(SUMIF(AA265:AA270,"=369519590",O265:O270),2)</f>
        <v>2006.87</v>
      </c>
      <c r="AC272" s="2">
        <f>ROUND(SUMIF(AA265:AA270,"=369519590",P265:P270),2)</f>
        <v>0</v>
      </c>
      <c r="AD272" s="2">
        <f>ROUND(SUMIF(AA265:AA270,"=369519590",Q265:Q270),2)</f>
        <v>0</v>
      </c>
      <c r="AE272" s="2">
        <f>ROUND(SUMIF(AA265:AA270,"=369519590",R265:R270),2)</f>
        <v>0</v>
      </c>
      <c r="AF272" s="2">
        <f>ROUND(SUMIF(AA265:AA270,"=369519590",S265:S270),2)</f>
        <v>2006.87</v>
      </c>
      <c r="AG272" s="2">
        <f>ROUND(SUMIF(AA265:AA270,"=369519590",T265:T270),2)</f>
        <v>0</v>
      </c>
      <c r="AH272" s="2">
        <f>SUMIF(AA265:AA270,"=369519590",U265:U270)</f>
        <v>0</v>
      </c>
      <c r="AI272" s="2">
        <f>SUMIF(AA265:AA270,"=369519590",V265:V270)</f>
        <v>0</v>
      </c>
      <c r="AJ272" s="2">
        <f>ROUND(SUMIF(AA265:AA270,"=369519590",W265:W270),2)</f>
        <v>0</v>
      </c>
      <c r="AK272" s="2">
        <f>ROUND(SUMIF(AA265:AA270,"=369519590",X265:X270),2)</f>
        <v>0</v>
      </c>
      <c r="AL272" s="2">
        <f>ROUND(SUMIF(AA265:AA270,"=369519590",Y265:Y270),2)</f>
        <v>0</v>
      </c>
      <c r="AM272" s="2"/>
      <c r="AN272" s="2"/>
      <c r="AO272" s="2">
        <f t="shared" ref="AO272:BD272" si="128">ROUND(BX272,2)</f>
        <v>0</v>
      </c>
      <c r="AP272" s="2">
        <f t="shared" si="128"/>
        <v>0</v>
      </c>
      <c r="AQ272" s="2">
        <f t="shared" si="128"/>
        <v>0</v>
      </c>
      <c r="AR272" s="2">
        <f t="shared" si="128"/>
        <v>2006.87</v>
      </c>
      <c r="AS272" s="2">
        <f t="shared" si="128"/>
        <v>0</v>
      </c>
      <c r="AT272" s="2">
        <f t="shared" si="128"/>
        <v>0</v>
      </c>
      <c r="AU272" s="2">
        <f t="shared" si="128"/>
        <v>2006.87</v>
      </c>
      <c r="AV272" s="2">
        <f t="shared" si="128"/>
        <v>0</v>
      </c>
      <c r="AW272" s="2">
        <f t="shared" si="128"/>
        <v>0</v>
      </c>
      <c r="AX272" s="2">
        <f t="shared" si="128"/>
        <v>0</v>
      </c>
      <c r="AY272" s="2">
        <f t="shared" si="128"/>
        <v>0</v>
      </c>
      <c r="AZ272" s="2">
        <f t="shared" si="128"/>
        <v>0</v>
      </c>
      <c r="BA272" s="2">
        <f t="shared" si="128"/>
        <v>0</v>
      </c>
      <c r="BB272" s="2">
        <f t="shared" si="128"/>
        <v>0</v>
      </c>
      <c r="BC272" s="2">
        <f t="shared" si="128"/>
        <v>0</v>
      </c>
      <c r="BD272" s="2">
        <f t="shared" si="128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ROUND(SUMIF(AA265:AA270,"=369519590",FQ265:FQ270),2)</f>
        <v>0</v>
      </c>
      <c r="BY272" s="2">
        <f>ROUND(SUMIF(AA265:AA270,"=369519590",FR265:FR270),2)</f>
        <v>0</v>
      </c>
      <c r="BZ272" s="2">
        <f>ROUND(SUMIF(AA265:AA270,"=369519590",GL265:GL270),2)</f>
        <v>0</v>
      </c>
      <c r="CA272" s="2">
        <f>ROUND(SUMIF(AA265:AA270,"=369519590",GM265:GM270),2)</f>
        <v>2006.87</v>
      </c>
      <c r="CB272" s="2">
        <f>ROUND(SUMIF(AA265:AA270,"=369519590",GN265:GN270),2)</f>
        <v>0</v>
      </c>
      <c r="CC272" s="2">
        <f>ROUND(SUMIF(AA265:AA270,"=369519590",GO265:GO270),2)</f>
        <v>0</v>
      </c>
      <c r="CD272" s="2">
        <f>ROUND(SUMIF(AA265:AA270,"=369519590",GP265:GP270),2)</f>
        <v>2006.87</v>
      </c>
      <c r="CE272" s="2">
        <f>AC272-BX272</f>
        <v>0</v>
      </c>
      <c r="CF272" s="2">
        <f>AC272-BY272</f>
        <v>0</v>
      </c>
      <c r="CG272" s="2">
        <f>BX272-BZ272</f>
        <v>0</v>
      </c>
      <c r="CH272" s="2">
        <f>AC272-BX272-BY272+BZ272</f>
        <v>0</v>
      </c>
      <c r="CI272" s="2">
        <f>BY272-BZ272</f>
        <v>0</v>
      </c>
      <c r="CJ272" s="2">
        <f>ROUND(SUMIF(AA265:AA270,"=369519590",GX265:GX270),2)</f>
        <v>0</v>
      </c>
      <c r="CK272" s="2">
        <f>ROUND(SUMIF(AA265:AA270,"=369519590",GY265:GY270),2)</f>
        <v>0</v>
      </c>
      <c r="CL272" s="2">
        <f>ROUND(SUMIF(AA265:AA270,"=369519590",GZ265:GZ270),2)</f>
        <v>0</v>
      </c>
      <c r="CM272" s="2">
        <f>ROUND(SUMIF(AA265:AA270,"=369519590",HD265:HD270),2)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2006.87</v>
      </c>
      <c r="G274" s="4" t="s">
        <v>42</v>
      </c>
      <c r="H274" s="4" t="s">
        <v>43</v>
      </c>
      <c r="I274" s="4"/>
      <c r="J274" s="4"/>
      <c r="K274" s="4">
        <v>201</v>
      </c>
      <c r="L274" s="4">
        <v>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2006.87</v>
      </c>
      <c r="X274" s="4">
        <v>1</v>
      </c>
      <c r="Y274" s="4">
        <v>2006.87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0</v>
      </c>
      <c r="G275" s="4" t="s">
        <v>44</v>
      </c>
      <c r="H275" s="4" t="s">
        <v>45</v>
      </c>
      <c r="I275" s="4"/>
      <c r="J275" s="4"/>
      <c r="K275" s="4">
        <v>202</v>
      </c>
      <c r="L275" s="4">
        <v>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46</v>
      </c>
      <c r="H276" s="4" t="s">
        <v>47</v>
      </c>
      <c r="I276" s="4"/>
      <c r="J276" s="4"/>
      <c r="K276" s="4">
        <v>222</v>
      </c>
      <c r="L276" s="4">
        <v>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0</v>
      </c>
      <c r="G277" s="4" t="s">
        <v>48</v>
      </c>
      <c r="H277" s="4" t="s">
        <v>49</v>
      </c>
      <c r="I277" s="4"/>
      <c r="J277" s="4"/>
      <c r="K277" s="4">
        <v>225</v>
      </c>
      <c r="L277" s="4">
        <v>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0</v>
      </c>
      <c r="G278" s="4" t="s">
        <v>50</v>
      </c>
      <c r="H278" s="4" t="s">
        <v>51</v>
      </c>
      <c r="I278" s="4"/>
      <c r="J278" s="4"/>
      <c r="K278" s="4">
        <v>226</v>
      </c>
      <c r="L278" s="4">
        <v>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52</v>
      </c>
      <c r="H279" s="4" t="s">
        <v>53</v>
      </c>
      <c r="I279" s="4"/>
      <c r="J279" s="4"/>
      <c r="K279" s="4">
        <v>227</v>
      </c>
      <c r="L279" s="4">
        <v>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0</v>
      </c>
      <c r="G280" s="4" t="s">
        <v>54</v>
      </c>
      <c r="H280" s="4" t="s">
        <v>55</v>
      </c>
      <c r="I280" s="4"/>
      <c r="J280" s="4"/>
      <c r="K280" s="4">
        <v>228</v>
      </c>
      <c r="L280" s="4">
        <v>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56</v>
      </c>
      <c r="H281" s="4" t="s">
        <v>57</v>
      </c>
      <c r="I281" s="4"/>
      <c r="J281" s="4"/>
      <c r="K281" s="4">
        <v>216</v>
      </c>
      <c r="L281" s="4">
        <v>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58</v>
      </c>
      <c r="H282" s="4" t="s">
        <v>59</v>
      </c>
      <c r="I282" s="4"/>
      <c r="J282" s="4"/>
      <c r="K282" s="4">
        <v>223</v>
      </c>
      <c r="L282" s="4">
        <v>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60</v>
      </c>
      <c r="H283" s="4" t="s">
        <v>61</v>
      </c>
      <c r="I283" s="4"/>
      <c r="J283" s="4"/>
      <c r="K283" s="4">
        <v>229</v>
      </c>
      <c r="L283" s="4">
        <v>10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0</v>
      </c>
      <c r="G284" s="4" t="s">
        <v>62</v>
      </c>
      <c r="H284" s="4" t="s">
        <v>63</v>
      </c>
      <c r="I284" s="4"/>
      <c r="J284" s="4"/>
      <c r="K284" s="4">
        <v>203</v>
      </c>
      <c r="L284" s="4">
        <v>11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64</v>
      </c>
      <c r="H285" s="4" t="s">
        <v>65</v>
      </c>
      <c r="I285" s="4"/>
      <c r="J285" s="4"/>
      <c r="K285" s="4">
        <v>231</v>
      </c>
      <c r="L285" s="4">
        <v>12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0</v>
      </c>
      <c r="G286" s="4" t="s">
        <v>66</v>
      </c>
      <c r="H286" s="4" t="s">
        <v>67</v>
      </c>
      <c r="I286" s="4"/>
      <c r="J286" s="4"/>
      <c r="K286" s="4">
        <v>204</v>
      </c>
      <c r="L286" s="4">
        <v>13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2006.87</v>
      </c>
      <c r="G287" s="4" t="s">
        <v>68</v>
      </c>
      <c r="H287" s="4" t="s">
        <v>69</v>
      </c>
      <c r="I287" s="4"/>
      <c r="J287" s="4"/>
      <c r="K287" s="4">
        <v>205</v>
      </c>
      <c r="L287" s="4">
        <v>14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2006.87</v>
      </c>
      <c r="X287" s="4">
        <v>1</v>
      </c>
      <c r="Y287" s="4">
        <v>2006.87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70</v>
      </c>
      <c r="H288" s="4" t="s">
        <v>71</v>
      </c>
      <c r="I288" s="4"/>
      <c r="J288" s="4"/>
      <c r="K288" s="4">
        <v>232</v>
      </c>
      <c r="L288" s="4">
        <v>15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0</v>
      </c>
      <c r="G289" s="4" t="s">
        <v>72</v>
      </c>
      <c r="H289" s="4" t="s">
        <v>73</v>
      </c>
      <c r="I289" s="4"/>
      <c r="J289" s="4"/>
      <c r="K289" s="4">
        <v>214</v>
      </c>
      <c r="L289" s="4">
        <v>16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74</v>
      </c>
      <c r="H290" s="4" t="s">
        <v>75</v>
      </c>
      <c r="I290" s="4"/>
      <c r="J290" s="4"/>
      <c r="K290" s="4">
        <v>215</v>
      </c>
      <c r="L290" s="4">
        <v>17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2006.87</v>
      </c>
      <c r="G291" s="4" t="s">
        <v>76</v>
      </c>
      <c r="H291" s="4" t="s">
        <v>77</v>
      </c>
      <c r="I291" s="4"/>
      <c r="J291" s="4"/>
      <c r="K291" s="4">
        <v>217</v>
      </c>
      <c r="L291" s="4">
        <v>18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2006.87</v>
      </c>
      <c r="X291" s="4">
        <v>1</v>
      </c>
      <c r="Y291" s="4">
        <v>2006.87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78</v>
      </c>
      <c r="H292" s="4" t="s">
        <v>79</v>
      </c>
      <c r="I292" s="4"/>
      <c r="J292" s="4"/>
      <c r="K292" s="4">
        <v>230</v>
      </c>
      <c r="L292" s="4">
        <v>19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80</v>
      </c>
      <c r="H293" s="4" t="s">
        <v>81</v>
      </c>
      <c r="I293" s="4"/>
      <c r="J293" s="4"/>
      <c r="K293" s="4">
        <v>206</v>
      </c>
      <c r="L293" s="4">
        <v>20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0</v>
      </c>
      <c r="G294" s="4" t="s">
        <v>82</v>
      </c>
      <c r="H294" s="4" t="s">
        <v>83</v>
      </c>
      <c r="I294" s="4"/>
      <c r="J294" s="4"/>
      <c r="K294" s="4">
        <v>207</v>
      </c>
      <c r="L294" s="4">
        <v>21</v>
      </c>
      <c r="M294" s="4">
        <v>3</v>
      </c>
      <c r="N294" s="4" t="s">
        <v>3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84</v>
      </c>
      <c r="H295" s="4" t="s">
        <v>85</v>
      </c>
      <c r="I295" s="4"/>
      <c r="J295" s="4"/>
      <c r="K295" s="4">
        <v>208</v>
      </c>
      <c r="L295" s="4">
        <v>22</v>
      </c>
      <c r="M295" s="4">
        <v>3</v>
      </c>
      <c r="N295" s="4" t="s">
        <v>3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86</v>
      </c>
      <c r="H296" s="4" t="s">
        <v>87</v>
      </c>
      <c r="I296" s="4"/>
      <c r="J296" s="4"/>
      <c r="K296" s="4">
        <v>209</v>
      </c>
      <c r="L296" s="4">
        <v>23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88</v>
      </c>
      <c r="H297" s="4" t="s">
        <v>89</v>
      </c>
      <c r="I297" s="4"/>
      <c r="J297" s="4"/>
      <c r="K297" s="4">
        <v>233</v>
      </c>
      <c r="L297" s="4">
        <v>24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0</v>
      </c>
      <c r="G298" s="4" t="s">
        <v>90</v>
      </c>
      <c r="H298" s="4" t="s">
        <v>91</v>
      </c>
      <c r="I298" s="4"/>
      <c r="J298" s="4"/>
      <c r="K298" s="4">
        <v>210</v>
      </c>
      <c r="L298" s="4">
        <v>25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0</v>
      </c>
      <c r="G299" s="4" t="s">
        <v>92</v>
      </c>
      <c r="H299" s="4" t="s">
        <v>93</v>
      </c>
      <c r="I299" s="4"/>
      <c r="J299" s="4"/>
      <c r="K299" s="4">
        <v>211</v>
      </c>
      <c r="L299" s="4">
        <v>26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2006.87</v>
      </c>
      <c r="G300" s="4" t="s">
        <v>94</v>
      </c>
      <c r="H300" s="4" t="s">
        <v>95</v>
      </c>
      <c r="I300" s="4"/>
      <c r="J300" s="4"/>
      <c r="K300" s="4">
        <v>224</v>
      </c>
      <c r="L300" s="4">
        <v>27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2006.87</v>
      </c>
      <c r="X300" s="4">
        <v>1</v>
      </c>
      <c r="Y300" s="4">
        <v>2006.87</v>
      </c>
      <c r="Z300" s="4"/>
      <c r="AA300" s="4"/>
      <c r="AB300" s="4"/>
    </row>
    <row r="302" spans="1:206" x14ac:dyDescent="0.2">
      <c r="A302" s="2">
        <v>51</v>
      </c>
      <c r="B302" s="2">
        <f>B24</f>
        <v>1</v>
      </c>
      <c r="C302" s="2">
        <f>A24</f>
        <v>4</v>
      </c>
      <c r="D302" s="2">
        <f>ROW(A24)</f>
        <v>24</v>
      </c>
      <c r="E302" s="2"/>
      <c r="F302" s="2" t="str">
        <f>IF(F24&lt;&gt;"",F24,"")</f>
        <v>Новый раздел</v>
      </c>
      <c r="G302" s="2" t="str">
        <f>IF(G24&lt;&gt;"",G24,"")</f>
        <v>Определение технического состояния отдельных элементов строительных конструкций зданий и сооружений</v>
      </c>
      <c r="H302" s="2">
        <v>0</v>
      </c>
      <c r="I302" s="2"/>
      <c r="J302" s="2"/>
      <c r="K302" s="2"/>
      <c r="L302" s="2"/>
      <c r="M302" s="2"/>
      <c r="N302" s="2"/>
      <c r="O302" s="2">
        <f t="shared" ref="O302:T302" si="129">ROUND(O41+O80+O119+O158+O197+O231+O272+AB302,2)</f>
        <v>2025.74</v>
      </c>
      <c r="P302" s="2">
        <f t="shared" si="129"/>
        <v>0</v>
      </c>
      <c r="Q302" s="2">
        <f t="shared" si="129"/>
        <v>0</v>
      </c>
      <c r="R302" s="2">
        <f t="shared" si="129"/>
        <v>0</v>
      </c>
      <c r="S302" s="2">
        <f t="shared" si="129"/>
        <v>2025.74</v>
      </c>
      <c r="T302" s="2">
        <f t="shared" si="129"/>
        <v>0</v>
      </c>
      <c r="U302" s="2">
        <f>U41+U80+U119+U158+U197+U231+U272+AH302</f>
        <v>0</v>
      </c>
      <c r="V302" s="2">
        <f>V41+V80+V119+V158+V197+V231+V272+AI302</f>
        <v>0</v>
      </c>
      <c r="W302" s="2">
        <f>ROUND(W41+W80+W119+W158+W197+W231+W272+AJ302,2)</f>
        <v>0</v>
      </c>
      <c r="X302" s="2">
        <f>ROUND(X41+X80+X119+X158+X197+X231+X272+AK302,2)</f>
        <v>0</v>
      </c>
      <c r="Y302" s="2">
        <f>ROUND(Y41+Y80+Y119+Y158+Y197+Y231+Y272+AL302,2)</f>
        <v>0</v>
      </c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>
        <f t="shared" ref="AO302:BD302" si="130">ROUND(AO41+AO80+AO119+AO158+AO197+AO231+AO272+BX302,2)</f>
        <v>0</v>
      </c>
      <c r="AP302" s="2">
        <f t="shared" si="130"/>
        <v>0</v>
      </c>
      <c r="AQ302" s="2">
        <f t="shared" si="130"/>
        <v>0</v>
      </c>
      <c r="AR302" s="2">
        <f t="shared" si="130"/>
        <v>2025.74</v>
      </c>
      <c r="AS302" s="2">
        <f t="shared" si="130"/>
        <v>0</v>
      </c>
      <c r="AT302" s="2">
        <f t="shared" si="130"/>
        <v>0</v>
      </c>
      <c r="AU302" s="2">
        <f t="shared" si="130"/>
        <v>2025.74</v>
      </c>
      <c r="AV302" s="2">
        <f t="shared" si="130"/>
        <v>0</v>
      </c>
      <c r="AW302" s="2">
        <f t="shared" si="130"/>
        <v>0</v>
      </c>
      <c r="AX302" s="2">
        <f t="shared" si="130"/>
        <v>0</v>
      </c>
      <c r="AY302" s="2">
        <f t="shared" si="130"/>
        <v>0</v>
      </c>
      <c r="AZ302" s="2">
        <f t="shared" si="130"/>
        <v>0</v>
      </c>
      <c r="BA302" s="2">
        <f t="shared" si="130"/>
        <v>0</v>
      </c>
      <c r="BB302" s="2">
        <f t="shared" si="130"/>
        <v>0</v>
      </c>
      <c r="BC302" s="2">
        <f t="shared" si="130"/>
        <v>0</v>
      </c>
      <c r="BD302" s="2">
        <f t="shared" si="130"/>
        <v>0</v>
      </c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>
        <v>0</v>
      </c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201</v>
      </c>
      <c r="F304" s="4">
        <f>ROUND(Source!O302,O304)</f>
        <v>2025.74</v>
      </c>
      <c r="G304" s="4" t="s">
        <v>42</v>
      </c>
      <c r="H304" s="4" t="s">
        <v>43</v>
      </c>
      <c r="I304" s="4"/>
      <c r="J304" s="4"/>
      <c r="K304" s="4">
        <v>201</v>
      </c>
      <c r="L304" s="4">
        <v>1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2025.74</v>
      </c>
      <c r="X304" s="4">
        <v>1</v>
      </c>
      <c r="Y304" s="4">
        <v>2025.74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202</v>
      </c>
      <c r="F305" s="4">
        <f>ROUND(Source!P302,O305)</f>
        <v>0</v>
      </c>
      <c r="G305" s="4" t="s">
        <v>44</v>
      </c>
      <c r="H305" s="4" t="s">
        <v>45</v>
      </c>
      <c r="I305" s="4"/>
      <c r="J305" s="4"/>
      <c r="K305" s="4">
        <v>202</v>
      </c>
      <c r="L305" s="4">
        <v>2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222</v>
      </c>
      <c r="F306" s="4">
        <f>ROUND(Source!AO302,O306)</f>
        <v>0</v>
      </c>
      <c r="G306" s="4" t="s">
        <v>46</v>
      </c>
      <c r="H306" s="4" t="s">
        <v>47</v>
      </c>
      <c r="I306" s="4"/>
      <c r="J306" s="4"/>
      <c r="K306" s="4">
        <v>222</v>
      </c>
      <c r="L306" s="4">
        <v>3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225</v>
      </c>
      <c r="F307" s="4">
        <f>ROUND(Source!AV302,O307)</f>
        <v>0</v>
      </c>
      <c r="G307" s="4" t="s">
        <v>48</v>
      </c>
      <c r="H307" s="4" t="s">
        <v>49</v>
      </c>
      <c r="I307" s="4"/>
      <c r="J307" s="4"/>
      <c r="K307" s="4">
        <v>225</v>
      </c>
      <c r="L307" s="4">
        <v>4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226</v>
      </c>
      <c r="F308" s="4">
        <f>ROUND(Source!AW302,O308)</f>
        <v>0</v>
      </c>
      <c r="G308" s="4" t="s">
        <v>50</v>
      </c>
      <c r="H308" s="4" t="s">
        <v>51</v>
      </c>
      <c r="I308" s="4"/>
      <c r="J308" s="4"/>
      <c r="K308" s="4">
        <v>226</v>
      </c>
      <c r="L308" s="4">
        <v>5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227</v>
      </c>
      <c r="F309" s="4">
        <f>ROUND(Source!AX302,O309)</f>
        <v>0</v>
      </c>
      <c r="G309" s="4" t="s">
        <v>52</v>
      </c>
      <c r="H309" s="4" t="s">
        <v>53</v>
      </c>
      <c r="I309" s="4"/>
      <c r="J309" s="4"/>
      <c r="K309" s="4">
        <v>227</v>
      </c>
      <c r="L309" s="4">
        <v>6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228</v>
      </c>
      <c r="F310" s="4">
        <f>ROUND(Source!AY302,O310)</f>
        <v>0</v>
      </c>
      <c r="G310" s="4" t="s">
        <v>54</v>
      </c>
      <c r="H310" s="4" t="s">
        <v>55</v>
      </c>
      <c r="I310" s="4"/>
      <c r="J310" s="4"/>
      <c r="K310" s="4">
        <v>228</v>
      </c>
      <c r="L310" s="4">
        <v>7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216</v>
      </c>
      <c r="F311" s="4">
        <f>ROUND(Source!AP302,O311)</f>
        <v>0</v>
      </c>
      <c r="G311" s="4" t="s">
        <v>56</v>
      </c>
      <c r="H311" s="4" t="s">
        <v>57</v>
      </c>
      <c r="I311" s="4"/>
      <c r="J311" s="4"/>
      <c r="K311" s="4">
        <v>216</v>
      </c>
      <c r="L311" s="4">
        <v>8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223</v>
      </c>
      <c r="F312" s="4">
        <f>ROUND(Source!AQ302,O312)</f>
        <v>0</v>
      </c>
      <c r="G312" s="4" t="s">
        <v>58</v>
      </c>
      <c r="H312" s="4" t="s">
        <v>59</v>
      </c>
      <c r="I312" s="4"/>
      <c r="J312" s="4"/>
      <c r="K312" s="4">
        <v>223</v>
      </c>
      <c r="L312" s="4">
        <v>9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229</v>
      </c>
      <c r="F313" s="4">
        <f>ROUND(Source!AZ302,O313)</f>
        <v>0</v>
      </c>
      <c r="G313" s="4" t="s">
        <v>60</v>
      </c>
      <c r="H313" s="4" t="s">
        <v>61</v>
      </c>
      <c r="I313" s="4"/>
      <c r="J313" s="4"/>
      <c r="K313" s="4">
        <v>229</v>
      </c>
      <c r="L313" s="4">
        <v>10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203</v>
      </c>
      <c r="F314" s="4">
        <f>ROUND(Source!Q302,O314)</f>
        <v>0</v>
      </c>
      <c r="G314" s="4" t="s">
        <v>62</v>
      </c>
      <c r="H314" s="4" t="s">
        <v>63</v>
      </c>
      <c r="I314" s="4"/>
      <c r="J314" s="4"/>
      <c r="K314" s="4">
        <v>203</v>
      </c>
      <c r="L314" s="4">
        <v>11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231</v>
      </c>
      <c r="F315" s="4">
        <f>ROUND(Source!BB302,O315)</f>
        <v>0</v>
      </c>
      <c r="G315" s="4" t="s">
        <v>64</v>
      </c>
      <c r="H315" s="4" t="s">
        <v>65</v>
      </c>
      <c r="I315" s="4"/>
      <c r="J315" s="4"/>
      <c r="K315" s="4">
        <v>231</v>
      </c>
      <c r="L315" s="4">
        <v>12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204</v>
      </c>
      <c r="F316" s="4">
        <f>ROUND(Source!R302,O316)</f>
        <v>0</v>
      </c>
      <c r="G316" s="4" t="s">
        <v>66</v>
      </c>
      <c r="H316" s="4" t="s">
        <v>67</v>
      </c>
      <c r="I316" s="4"/>
      <c r="J316" s="4"/>
      <c r="K316" s="4">
        <v>204</v>
      </c>
      <c r="L316" s="4">
        <v>13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205</v>
      </c>
      <c r="F317" s="4">
        <f>ROUND(Source!S302,O317)</f>
        <v>2025.74</v>
      </c>
      <c r="G317" s="4" t="s">
        <v>68</v>
      </c>
      <c r="H317" s="4" t="s">
        <v>69</v>
      </c>
      <c r="I317" s="4"/>
      <c r="J317" s="4"/>
      <c r="K317" s="4">
        <v>205</v>
      </c>
      <c r="L317" s="4">
        <v>14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2025.74</v>
      </c>
      <c r="X317" s="4">
        <v>1</v>
      </c>
      <c r="Y317" s="4">
        <v>2025.74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232</v>
      </c>
      <c r="F318" s="4">
        <f>ROUND(Source!BC302,O318)</f>
        <v>0</v>
      </c>
      <c r="G318" s="4" t="s">
        <v>70</v>
      </c>
      <c r="H318" s="4" t="s">
        <v>71</v>
      </c>
      <c r="I318" s="4"/>
      <c r="J318" s="4"/>
      <c r="K318" s="4">
        <v>232</v>
      </c>
      <c r="L318" s="4">
        <v>15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214</v>
      </c>
      <c r="F319" s="4">
        <f>ROUND(Source!AS302,O319)</f>
        <v>0</v>
      </c>
      <c r="G319" s="4" t="s">
        <v>72</v>
      </c>
      <c r="H319" s="4" t="s">
        <v>73</v>
      </c>
      <c r="I319" s="4"/>
      <c r="J319" s="4"/>
      <c r="K319" s="4">
        <v>214</v>
      </c>
      <c r="L319" s="4">
        <v>16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215</v>
      </c>
      <c r="F320" s="4">
        <f>ROUND(Source!AT302,O320)</f>
        <v>0</v>
      </c>
      <c r="G320" s="4" t="s">
        <v>74</v>
      </c>
      <c r="H320" s="4" t="s">
        <v>75</v>
      </c>
      <c r="I320" s="4"/>
      <c r="J320" s="4"/>
      <c r="K320" s="4">
        <v>215</v>
      </c>
      <c r="L320" s="4">
        <v>17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217</v>
      </c>
      <c r="F321" s="4">
        <f>ROUND(Source!AU302,O321)</f>
        <v>2025.74</v>
      </c>
      <c r="G321" s="4" t="s">
        <v>76</v>
      </c>
      <c r="H321" s="4" t="s">
        <v>77</v>
      </c>
      <c r="I321" s="4"/>
      <c r="J321" s="4"/>
      <c r="K321" s="4">
        <v>217</v>
      </c>
      <c r="L321" s="4">
        <v>18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2025.74</v>
      </c>
      <c r="X321" s="4">
        <v>1</v>
      </c>
      <c r="Y321" s="4">
        <v>2025.74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230</v>
      </c>
      <c r="F322" s="4">
        <f>ROUND(Source!BA302,O322)</f>
        <v>0</v>
      </c>
      <c r="G322" s="4" t="s">
        <v>78</v>
      </c>
      <c r="H322" s="4" t="s">
        <v>79</v>
      </c>
      <c r="I322" s="4"/>
      <c r="J322" s="4"/>
      <c r="K322" s="4">
        <v>230</v>
      </c>
      <c r="L322" s="4">
        <v>19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206</v>
      </c>
      <c r="F323" s="4">
        <f>ROUND(Source!T302,O323)</f>
        <v>0</v>
      </c>
      <c r="G323" s="4" t="s">
        <v>80</v>
      </c>
      <c r="H323" s="4" t="s">
        <v>81</v>
      </c>
      <c r="I323" s="4"/>
      <c r="J323" s="4"/>
      <c r="K323" s="4">
        <v>206</v>
      </c>
      <c r="L323" s="4">
        <v>20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207</v>
      </c>
      <c r="F324" s="4">
        <f>Source!U302</f>
        <v>0</v>
      </c>
      <c r="G324" s="4" t="s">
        <v>82</v>
      </c>
      <c r="H324" s="4" t="s">
        <v>83</v>
      </c>
      <c r="I324" s="4"/>
      <c r="J324" s="4"/>
      <c r="K324" s="4">
        <v>207</v>
      </c>
      <c r="L324" s="4">
        <v>21</v>
      </c>
      <c r="M324" s="4">
        <v>3</v>
      </c>
      <c r="N324" s="4" t="s">
        <v>3</v>
      </c>
      <c r="O324" s="4">
        <v>-1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208</v>
      </c>
      <c r="F325" s="4">
        <f>Source!V302</f>
        <v>0</v>
      </c>
      <c r="G325" s="4" t="s">
        <v>84</v>
      </c>
      <c r="H325" s="4" t="s">
        <v>85</v>
      </c>
      <c r="I325" s="4"/>
      <c r="J325" s="4"/>
      <c r="K325" s="4">
        <v>208</v>
      </c>
      <c r="L325" s="4">
        <v>22</v>
      </c>
      <c r="M325" s="4">
        <v>3</v>
      </c>
      <c r="N325" s="4" t="s">
        <v>3</v>
      </c>
      <c r="O325" s="4">
        <v>-1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209</v>
      </c>
      <c r="F326" s="4">
        <f>ROUND(Source!W302,O326)</f>
        <v>0</v>
      </c>
      <c r="G326" s="4" t="s">
        <v>86</v>
      </c>
      <c r="H326" s="4" t="s">
        <v>87</v>
      </c>
      <c r="I326" s="4"/>
      <c r="J326" s="4"/>
      <c r="K326" s="4">
        <v>209</v>
      </c>
      <c r="L326" s="4">
        <v>23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45" x14ac:dyDescent="0.2">
      <c r="A327" s="4">
        <v>50</v>
      </c>
      <c r="B327" s="4">
        <v>0</v>
      </c>
      <c r="C327" s="4">
        <v>0</v>
      </c>
      <c r="D327" s="4">
        <v>1</v>
      </c>
      <c r="E327" s="4">
        <v>233</v>
      </c>
      <c r="F327" s="4">
        <f>ROUND(Source!BD302,O327)</f>
        <v>0</v>
      </c>
      <c r="G327" s="4" t="s">
        <v>88</v>
      </c>
      <c r="H327" s="4" t="s">
        <v>89</v>
      </c>
      <c r="I327" s="4"/>
      <c r="J327" s="4"/>
      <c r="K327" s="4">
        <v>233</v>
      </c>
      <c r="L327" s="4">
        <v>24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45" x14ac:dyDescent="0.2">
      <c r="A328" s="4">
        <v>50</v>
      </c>
      <c r="B328" s="4">
        <v>0</v>
      </c>
      <c r="C328" s="4">
        <v>0</v>
      </c>
      <c r="D328" s="4">
        <v>1</v>
      </c>
      <c r="E328" s="4">
        <v>210</v>
      </c>
      <c r="F328" s="4">
        <f>ROUND(Source!X302,O328)</f>
        <v>0</v>
      </c>
      <c r="G328" s="4" t="s">
        <v>90</v>
      </c>
      <c r="H328" s="4" t="s">
        <v>91</v>
      </c>
      <c r="I328" s="4"/>
      <c r="J328" s="4"/>
      <c r="K328" s="4">
        <v>210</v>
      </c>
      <c r="L328" s="4">
        <v>25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211</v>
      </c>
      <c r="F329" s="4">
        <f>ROUND(Source!Y302,O329)</f>
        <v>0</v>
      </c>
      <c r="G329" s="4" t="s">
        <v>92</v>
      </c>
      <c r="H329" s="4" t="s">
        <v>93</v>
      </c>
      <c r="I329" s="4"/>
      <c r="J329" s="4"/>
      <c r="K329" s="4">
        <v>211</v>
      </c>
      <c r="L329" s="4">
        <v>26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224</v>
      </c>
      <c r="F330" s="4">
        <f>ROUND(Source!AR302,O330)</f>
        <v>2025.74</v>
      </c>
      <c r="G330" s="4" t="s">
        <v>94</v>
      </c>
      <c r="H330" s="4" t="s">
        <v>95</v>
      </c>
      <c r="I330" s="4"/>
      <c r="J330" s="4"/>
      <c r="K330" s="4">
        <v>224</v>
      </c>
      <c r="L330" s="4">
        <v>27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2025.74</v>
      </c>
      <c r="X330" s="4">
        <v>1</v>
      </c>
      <c r="Y330" s="4">
        <v>2025.74</v>
      </c>
      <c r="Z330" s="4"/>
      <c r="AA330" s="4"/>
      <c r="AB330" s="4"/>
    </row>
    <row r="332" spans="1:245" x14ac:dyDescent="0.2">
      <c r="A332" s="1">
        <v>4</v>
      </c>
      <c r="B332" s="1">
        <v>1</v>
      </c>
      <c r="C332" s="1"/>
      <c r="D332" s="1">
        <f>ROW(A339)</f>
        <v>339</v>
      </c>
      <c r="E332" s="1"/>
      <c r="F332" s="1" t="s">
        <v>17</v>
      </c>
      <c r="G332" s="1" t="s">
        <v>30</v>
      </c>
      <c r="H332" s="1" t="s">
        <v>3</v>
      </c>
      <c r="I332" s="1">
        <v>0</v>
      </c>
      <c r="J332" s="1"/>
      <c r="K332" s="1">
        <v>-1</v>
      </c>
      <c r="L332" s="1"/>
      <c r="M332" s="1" t="s">
        <v>3</v>
      </c>
      <c r="N332" s="1"/>
      <c r="O332" s="1"/>
      <c r="P332" s="1"/>
      <c r="Q332" s="1"/>
      <c r="R332" s="1"/>
      <c r="S332" s="1">
        <v>0</v>
      </c>
      <c r="T332" s="1"/>
      <c r="U332" s="1" t="s">
        <v>3</v>
      </c>
      <c r="V332" s="1">
        <v>0</v>
      </c>
      <c r="W332" s="1"/>
      <c r="X332" s="1"/>
      <c r="Y332" s="1"/>
      <c r="Z332" s="1"/>
      <c r="AA332" s="1"/>
      <c r="AB332" s="1" t="s">
        <v>3</v>
      </c>
      <c r="AC332" s="1" t="s">
        <v>3</v>
      </c>
      <c r="AD332" s="1" t="s">
        <v>3</v>
      </c>
      <c r="AE332" s="1" t="s">
        <v>3</v>
      </c>
      <c r="AF332" s="1" t="s">
        <v>3</v>
      </c>
      <c r="AG332" s="1" t="s">
        <v>3</v>
      </c>
      <c r="AH332" s="1"/>
      <c r="AI332" s="1"/>
      <c r="AJ332" s="1"/>
      <c r="AK332" s="1"/>
      <c r="AL332" s="1"/>
      <c r="AM332" s="1"/>
      <c r="AN332" s="1"/>
      <c r="AO332" s="1"/>
      <c r="AP332" s="1" t="s">
        <v>3</v>
      </c>
      <c r="AQ332" s="1" t="s">
        <v>3</v>
      </c>
      <c r="AR332" s="1" t="s">
        <v>3</v>
      </c>
      <c r="AS332" s="1"/>
      <c r="AT332" s="1"/>
      <c r="AU332" s="1"/>
      <c r="AV332" s="1"/>
      <c r="AW332" s="1"/>
      <c r="AX332" s="1"/>
      <c r="AY332" s="1"/>
      <c r="AZ332" s="1" t="s">
        <v>3</v>
      </c>
      <c r="BA332" s="1"/>
      <c r="BB332" s="1" t="s">
        <v>3</v>
      </c>
      <c r="BC332" s="1" t="s">
        <v>3</v>
      </c>
      <c r="BD332" s="1" t="s">
        <v>3</v>
      </c>
      <c r="BE332" s="1" t="s">
        <v>3</v>
      </c>
      <c r="BF332" s="1" t="s">
        <v>3</v>
      </c>
      <c r="BG332" s="1" t="s">
        <v>3</v>
      </c>
      <c r="BH332" s="1" t="s">
        <v>3</v>
      </c>
      <c r="BI332" s="1" t="s">
        <v>3</v>
      </c>
      <c r="BJ332" s="1" t="s">
        <v>3</v>
      </c>
      <c r="BK332" s="1" t="s">
        <v>3</v>
      </c>
      <c r="BL332" s="1" t="s">
        <v>3</v>
      </c>
      <c r="BM332" s="1" t="s">
        <v>3</v>
      </c>
      <c r="BN332" s="1" t="s">
        <v>3</v>
      </c>
      <c r="BO332" s="1" t="s">
        <v>3</v>
      </c>
      <c r="BP332" s="1" t="s">
        <v>3</v>
      </c>
      <c r="BQ332" s="1"/>
      <c r="BR332" s="1"/>
      <c r="BS332" s="1"/>
      <c r="BT332" s="1"/>
      <c r="BU332" s="1"/>
      <c r="BV332" s="1"/>
      <c r="BW332" s="1"/>
      <c r="BX332" s="1">
        <v>0</v>
      </c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>
        <v>0</v>
      </c>
    </row>
    <row r="334" spans="1:245" x14ac:dyDescent="0.2">
      <c r="A334" s="2">
        <v>52</v>
      </c>
      <c r="B334" s="2">
        <f t="shared" ref="B334:G334" si="131">B339</f>
        <v>1</v>
      </c>
      <c r="C334" s="2">
        <f t="shared" si="131"/>
        <v>4</v>
      </c>
      <c r="D334" s="2">
        <f t="shared" si="131"/>
        <v>332</v>
      </c>
      <c r="E334" s="2">
        <f t="shared" si="131"/>
        <v>0</v>
      </c>
      <c r="F334" s="2" t="str">
        <f t="shared" si="131"/>
        <v>Новый раздел</v>
      </c>
      <c r="G334" s="2" t="str">
        <f t="shared" si="131"/>
        <v>Прочие работы</v>
      </c>
      <c r="H334" s="2"/>
      <c r="I334" s="2"/>
      <c r="J334" s="2"/>
      <c r="K334" s="2"/>
      <c r="L334" s="2"/>
      <c r="M334" s="2"/>
      <c r="N334" s="2"/>
      <c r="O334" s="2">
        <f t="shared" ref="O334:AT334" si="132">O339</f>
        <v>20877.87</v>
      </c>
      <c r="P334" s="2">
        <f t="shared" si="132"/>
        <v>0</v>
      </c>
      <c r="Q334" s="2">
        <f t="shared" si="132"/>
        <v>0</v>
      </c>
      <c r="R334" s="2">
        <f t="shared" si="132"/>
        <v>0</v>
      </c>
      <c r="S334" s="2">
        <f t="shared" si="132"/>
        <v>20877.87</v>
      </c>
      <c r="T334" s="2">
        <f t="shared" si="132"/>
        <v>0</v>
      </c>
      <c r="U334" s="2">
        <f t="shared" si="132"/>
        <v>0</v>
      </c>
      <c r="V334" s="2">
        <f t="shared" si="132"/>
        <v>0</v>
      </c>
      <c r="W334" s="2">
        <f t="shared" si="132"/>
        <v>0</v>
      </c>
      <c r="X334" s="2">
        <f t="shared" si="132"/>
        <v>0</v>
      </c>
      <c r="Y334" s="2">
        <f t="shared" si="132"/>
        <v>0</v>
      </c>
      <c r="Z334" s="2">
        <f t="shared" si="132"/>
        <v>0</v>
      </c>
      <c r="AA334" s="2">
        <f t="shared" si="132"/>
        <v>0</v>
      </c>
      <c r="AB334" s="2">
        <f t="shared" si="132"/>
        <v>20877.87</v>
      </c>
      <c r="AC334" s="2">
        <f t="shared" si="132"/>
        <v>0</v>
      </c>
      <c r="AD334" s="2">
        <f t="shared" si="132"/>
        <v>0</v>
      </c>
      <c r="AE334" s="2">
        <f t="shared" si="132"/>
        <v>0</v>
      </c>
      <c r="AF334" s="2">
        <f t="shared" si="132"/>
        <v>20877.87</v>
      </c>
      <c r="AG334" s="2">
        <f t="shared" si="132"/>
        <v>0</v>
      </c>
      <c r="AH334" s="2">
        <f t="shared" si="132"/>
        <v>0</v>
      </c>
      <c r="AI334" s="2">
        <f t="shared" si="132"/>
        <v>0</v>
      </c>
      <c r="AJ334" s="2">
        <f t="shared" si="132"/>
        <v>0</v>
      </c>
      <c r="AK334" s="2">
        <f t="shared" si="132"/>
        <v>0</v>
      </c>
      <c r="AL334" s="2">
        <f t="shared" si="132"/>
        <v>0</v>
      </c>
      <c r="AM334" s="2">
        <f t="shared" si="132"/>
        <v>0</v>
      </c>
      <c r="AN334" s="2">
        <f t="shared" si="132"/>
        <v>0</v>
      </c>
      <c r="AO334" s="2">
        <f t="shared" si="132"/>
        <v>0</v>
      </c>
      <c r="AP334" s="2">
        <f t="shared" si="132"/>
        <v>0</v>
      </c>
      <c r="AQ334" s="2">
        <f t="shared" si="132"/>
        <v>0</v>
      </c>
      <c r="AR334" s="2">
        <f t="shared" si="132"/>
        <v>20877.87</v>
      </c>
      <c r="AS334" s="2">
        <f t="shared" si="132"/>
        <v>0</v>
      </c>
      <c r="AT334" s="2">
        <f t="shared" si="132"/>
        <v>0</v>
      </c>
      <c r="AU334" s="2">
        <f t="shared" ref="AU334:BZ334" si="133">AU339</f>
        <v>20877.87</v>
      </c>
      <c r="AV334" s="2">
        <f t="shared" si="133"/>
        <v>0</v>
      </c>
      <c r="AW334" s="2">
        <f t="shared" si="133"/>
        <v>0</v>
      </c>
      <c r="AX334" s="2">
        <f t="shared" si="133"/>
        <v>0</v>
      </c>
      <c r="AY334" s="2">
        <f t="shared" si="133"/>
        <v>0</v>
      </c>
      <c r="AZ334" s="2">
        <f t="shared" si="133"/>
        <v>0</v>
      </c>
      <c r="BA334" s="2">
        <f t="shared" si="133"/>
        <v>0</v>
      </c>
      <c r="BB334" s="2">
        <f t="shared" si="133"/>
        <v>0</v>
      </c>
      <c r="BC334" s="2">
        <f t="shared" si="133"/>
        <v>0</v>
      </c>
      <c r="BD334" s="2">
        <f t="shared" si="133"/>
        <v>0</v>
      </c>
      <c r="BE334" s="2">
        <f t="shared" si="133"/>
        <v>0</v>
      </c>
      <c r="BF334" s="2">
        <f t="shared" si="133"/>
        <v>0</v>
      </c>
      <c r="BG334" s="2">
        <f t="shared" si="133"/>
        <v>0</v>
      </c>
      <c r="BH334" s="2">
        <f t="shared" si="133"/>
        <v>0</v>
      </c>
      <c r="BI334" s="2">
        <f t="shared" si="133"/>
        <v>0</v>
      </c>
      <c r="BJ334" s="2">
        <f t="shared" si="133"/>
        <v>0</v>
      </c>
      <c r="BK334" s="2">
        <f t="shared" si="133"/>
        <v>0</v>
      </c>
      <c r="BL334" s="2">
        <f t="shared" si="133"/>
        <v>0</v>
      </c>
      <c r="BM334" s="2">
        <f t="shared" si="133"/>
        <v>0</v>
      </c>
      <c r="BN334" s="2">
        <f t="shared" si="133"/>
        <v>0</v>
      </c>
      <c r="BO334" s="2">
        <f t="shared" si="133"/>
        <v>0</v>
      </c>
      <c r="BP334" s="2">
        <f t="shared" si="133"/>
        <v>0</v>
      </c>
      <c r="BQ334" s="2">
        <f t="shared" si="133"/>
        <v>0</v>
      </c>
      <c r="BR334" s="2">
        <f t="shared" si="133"/>
        <v>0</v>
      </c>
      <c r="BS334" s="2">
        <f t="shared" si="133"/>
        <v>0</v>
      </c>
      <c r="BT334" s="2">
        <f t="shared" si="133"/>
        <v>0</v>
      </c>
      <c r="BU334" s="2">
        <f t="shared" si="133"/>
        <v>0</v>
      </c>
      <c r="BV334" s="2">
        <f t="shared" si="133"/>
        <v>0</v>
      </c>
      <c r="BW334" s="2">
        <f t="shared" si="133"/>
        <v>0</v>
      </c>
      <c r="BX334" s="2">
        <f t="shared" si="133"/>
        <v>0</v>
      </c>
      <c r="BY334" s="2">
        <f t="shared" si="133"/>
        <v>0</v>
      </c>
      <c r="BZ334" s="2">
        <f t="shared" si="133"/>
        <v>0</v>
      </c>
      <c r="CA334" s="2">
        <f t="shared" ref="CA334:DF334" si="134">CA339</f>
        <v>20877.87</v>
      </c>
      <c r="CB334" s="2">
        <f t="shared" si="134"/>
        <v>0</v>
      </c>
      <c r="CC334" s="2">
        <f t="shared" si="134"/>
        <v>0</v>
      </c>
      <c r="CD334" s="2">
        <f t="shared" si="134"/>
        <v>20877.87</v>
      </c>
      <c r="CE334" s="2">
        <f t="shared" si="134"/>
        <v>0</v>
      </c>
      <c r="CF334" s="2">
        <f t="shared" si="134"/>
        <v>0</v>
      </c>
      <c r="CG334" s="2">
        <f t="shared" si="134"/>
        <v>0</v>
      </c>
      <c r="CH334" s="2">
        <f t="shared" si="134"/>
        <v>0</v>
      </c>
      <c r="CI334" s="2">
        <f t="shared" si="134"/>
        <v>0</v>
      </c>
      <c r="CJ334" s="2">
        <f t="shared" si="134"/>
        <v>0</v>
      </c>
      <c r="CK334" s="2">
        <f t="shared" si="134"/>
        <v>0</v>
      </c>
      <c r="CL334" s="2">
        <f t="shared" si="134"/>
        <v>0</v>
      </c>
      <c r="CM334" s="2">
        <f t="shared" si="134"/>
        <v>0</v>
      </c>
      <c r="CN334" s="2">
        <f t="shared" si="134"/>
        <v>0</v>
      </c>
      <c r="CO334" s="2">
        <f t="shared" si="134"/>
        <v>0</v>
      </c>
      <c r="CP334" s="2">
        <f t="shared" si="134"/>
        <v>0</v>
      </c>
      <c r="CQ334" s="2">
        <f t="shared" si="134"/>
        <v>0</v>
      </c>
      <c r="CR334" s="2">
        <f t="shared" si="134"/>
        <v>0</v>
      </c>
      <c r="CS334" s="2">
        <f t="shared" si="134"/>
        <v>0</v>
      </c>
      <c r="CT334" s="2">
        <f t="shared" si="134"/>
        <v>0</v>
      </c>
      <c r="CU334" s="2">
        <f t="shared" si="134"/>
        <v>0</v>
      </c>
      <c r="CV334" s="2">
        <f t="shared" si="134"/>
        <v>0</v>
      </c>
      <c r="CW334" s="2">
        <f t="shared" si="134"/>
        <v>0</v>
      </c>
      <c r="CX334" s="2">
        <f t="shared" si="134"/>
        <v>0</v>
      </c>
      <c r="CY334" s="2">
        <f t="shared" si="134"/>
        <v>0</v>
      </c>
      <c r="CZ334" s="2">
        <f t="shared" si="134"/>
        <v>0</v>
      </c>
      <c r="DA334" s="2">
        <f t="shared" si="134"/>
        <v>0</v>
      </c>
      <c r="DB334" s="2">
        <f t="shared" si="134"/>
        <v>0</v>
      </c>
      <c r="DC334" s="2">
        <f t="shared" si="134"/>
        <v>0</v>
      </c>
      <c r="DD334" s="2">
        <f t="shared" si="134"/>
        <v>0</v>
      </c>
      <c r="DE334" s="2">
        <f t="shared" si="134"/>
        <v>0</v>
      </c>
      <c r="DF334" s="2">
        <f t="shared" si="134"/>
        <v>0</v>
      </c>
      <c r="DG334" s="3">
        <f t="shared" ref="DG334:EL334" si="135">DG339</f>
        <v>0</v>
      </c>
      <c r="DH334" s="3">
        <f t="shared" si="135"/>
        <v>0</v>
      </c>
      <c r="DI334" s="3">
        <f t="shared" si="135"/>
        <v>0</v>
      </c>
      <c r="DJ334" s="3">
        <f t="shared" si="135"/>
        <v>0</v>
      </c>
      <c r="DK334" s="3">
        <f t="shared" si="135"/>
        <v>0</v>
      </c>
      <c r="DL334" s="3">
        <f t="shared" si="135"/>
        <v>0</v>
      </c>
      <c r="DM334" s="3">
        <f t="shared" si="135"/>
        <v>0</v>
      </c>
      <c r="DN334" s="3">
        <f t="shared" si="135"/>
        <v>0</v>
      </c>
      <c r="DO334" s="3">
        <f t="shared" si="135"/>
        <v>0</v>
      </c>
      <c r="DP334" s="3">
        <f t="shared" si="135"/>
        <v>0</v>
      </c>
      <c r="DQ334" s="3">
        <f t="shared" si="135"/>
        <v>0</v>
      </c>
      <c r="DR334" s="3">
        <f t="shared" si="135"/>
        <v>0</v>
      </c>
      <c r="DS334" s="3">
        <f t="shared" si="135"/>
        <v>0</v>
      </c>
      <c r="DT334" s="3">
        <f t="shared" si="135"/>
        <v>0</v>
      </c>
      <c r="DU334" s="3">
        <f t="shared" si="135"/>
        <v>0</v>
      </c>
      <c r="DV334" s="3">
        <f t="shared" si="135"/>
        <v>0</v>
      </c>
      <c r="DW334" s="3">
        <f t="shared" si="135"/>
        <v>0</v>
      </c>
      <c r="DX334" s="3">
        <f t="shared" si="135"/>
        <v>0</v>
      </c>
      <c r="DY334" s="3">
        <f t="shared" si="135"/>
        <v>0</v>
      </c>
      <c r="DZ334" s="3">
        <f t="shared" si="135"/>
        <v>0</v>
      </c>
      <c r="EA334" s="3">
        <f t="shared" si="135"/>
        <v>0</v>
      </c>
      <c r="EB334" s="3">
        <f t="shared" si="135"/>
        <v>0</v>
      </c>
      <c r="EC334" s="3">
        <f t="shared" si="135"/>
        <v>0</v>
      </c>
      <c r="ED334" s="3">
        <f t="shared" si="135"/>
        <v>0</v>
      </c>
      <c r="EE334" s="3">
        <f t="shared" si="135"/>
        <v>0</v>
      </c>
      <c r="EF334" s="3">
        <f t="shared" si="135"/>
        <v>0</v>
      </c>
      <c r="EG334" s="3">
        <f t="shared" si="135"/>
        <v>0</v>
      </c>
      <c r="EH334" s="3">
        <f t="shared" si="135"/>
        <v>0</v>
      </c>
      <c r="EI334" s="3">
        <f t="shared" si="135"/>
        <v>0</v>
      </c>
      <c r="EJ334" s="3">
        <f t="shared" si="135"/>
        <v>0</v>
      </c>
      <c r="EK334" s="3">
        <f t="shared" si="135"/>
        <v>0</v>
      </c>
      <c r="EL334" s="3">
        <f t="shared" si="135"/>
        <v>0</v>
      </c>
      <c r="EM334" s="3">
        <f t="shared" ref="EM334:FR334" si="136">EM339</f>
        <v>0</v>
      </c>
      <c r="EN334" s="3">
        <f t="shared" si="136"/>
        <v>0</v>
      </c>
      <c r="EO334" s="3">
        <f t="shared" si="136"/>
        <v>0</v>
      </c>
      <c r="EP334" s="3">
        <f t="shared" si="136"/>
        <v>0</v>
      </c>
      <c r="EQ334" s="3">
        <f t="shared" si="136"/>
        <v>0</v>
      </c>
      <c r="ER334" s="3">
        <f t="shared" si="136"/>
        <v>0</v>
      </c>
      <c r="ES334" s="3">
        <f t="shared" si="136"/>
        <v>0</v>
      </c>
      <c r="ET334" s="3">
        <f t="shared" si="136"/>
        <v>0</v>
      </c>
      <c r="EU334" s="3">
        <f t="shared" si="136"/>
        <v>0</v>
      </c>
      <c r="EV334" s="3">
        <f t="shared" si="136"/>
        <v>0</v>
      </c>
      <c r="EW334" s="3">
        <f t="shared" si="136"/>
        <v>0</v>
      </c>
      <c r="EX334" s="3">
        <f t="shared" si="136"/>
        <v>0</v>
      </c>
      <c r="EY334" s="3">
        <f t="shared" si="136"/>
        <v>0</v>
      </c>
      <c r="EZ334" s="3">
        <f t="shared" si="136"/>
        <v>0</v>
      </c>
      <c r="FA334" s="3">
        <f t="shared" si="136"/>
        <v>0</v>
      </c>
      <c r="FB334" s="3">
        <f t="shared" si="136"/>
        <v>0</v>
      </c>
      <c r="FC334" s="3">
        <f t="shared" si="136"/>
        <v>0</v>
      </c>
      <c r="FD334" s="3">
        <f t="shared" si="136"/>
        <v>0</v>
      </c>
      <c r="FE334" s="3">
        <f t="shared" si="136"/>
        <v>0</v>
      </c>
      <c r="FF334" s="3">
        <f t="shared" si="136"/>
        <v>0</v>
      </c>
      <c r="FG334" s="3">
        <f t="shared" si="136"/>
        <v>0</v>
      </c>
      <c r="FH334" s="3">
        <f t="shared" si="136"/>
        <v>0</v>
      </c>
      <c r="FI334" s="3">
        <f t="shared" si="136"/>
        <v>0</v>
      </c>
      <c r="FJ334" s="3">
        <f t="shared" si="136"/>
        <v>0</v>
      </c>
      <c r="FK334" s="3">
        <f t="shared" si="136"/>
        <v>0</v>
      </c>
      <c r="FL334" s="3">
        <f t="shared" si="136"/>
        <v>0</v>
      </c>
      <c r="FM334" s="3">
        <f t="shared" si="136"/>
        <v>0</v>
      </c>
      <c r="FN334" s="3">
        <f t="shared" si="136"/>
        <v>0</v>
      </c>
      <c r="FO334" s="3">
        <f t="shared" si="136"/>
        <v>0</v>
      </c>
      <c r="FP334" s="3">
        <f t="shared" si="136"/>
        <v>0</v>
      </c>
      <c r="FQ334" s="3">
        <f t="shared" si="136"/>
        <v>0</v>
      </c>
      <c r="FR334" s="3">
        <f t="shared" si="136"/>
        <v>0</v>
      </c>
      <c r="FS334" s="3">
        <f t="shared" ref="FS334:GX334" si="137">FS339</f>
        <v>0</v>
      </c>
      <c r="FT334" s="3">
        <f t="shared" si="137"/>
        <v>0</v>
      </c>
      <c r="FU334" s="3">
        <f t="shared" si="137"/>
        <v>0</v>
      </c>
      <c r="FV334" s="3">
        <f t="shared" si="137"/>
        <v>0</v>
      </c>
      <c r="FW334" s="3">
        <f t="shared" si="137"/>
        <v>0</v>
      </c>
      <c r="FX334" s="3">
        <f t="shared" si="137"/>
        <v>0</v>
      </c>
      <c r="FY334" s="3">
        <f t="shared" si="137"/>
        <v>0</v>
      </c>
      <c r="FZ334" s="3">
        <f t="shared" si="137"/>
        <v>0</v>
      </c>
      <c r="GA334" s="3">
        <f t="shared" si="137"/>
        <v>0</v>
      </c>
      <c r="GB334" s="3">
        <f t="shared" si="137"/>
        <v>0</v>
      </c>
      <c r="GC334" s="3">
        <f t="shared" si="137"/>
        <v>0</v>
      </c>
      <c r="GD334" s="3">
        <f t="shared" si="137"/>
        <v>0</v>
      </c>
      <c r="GE334" s="3">
        <f t="shared" si="137"/>
        <v>0</v>
      </c>
      <c r="GF334" s="3">
        <f t="shared" si="137"/>
        <v>0</v>
      </c>
      <c r="GG334" s="3">
        <f t="shared" si="137"/>
        <v>0</v>
      </c>
      <c r="GH334" s="3">
        <f t="shared" si="137"/>
        <v>0</v>
      </c>
      <c r="GI334" s="3">
        <f t="shared" si="137"/>
        <v>0</v>
      </c>
      <c r="GJ334" s="3">
        <f t="shared" si="137"/>
        <v>0</v>
      </c>
      <c r="GK334" s="3">
        <f t="shared" si="137"/>
        <v>0</v>
      </c>
      <c r="GL334" s="3">
        <f t="shared" si="137"/>
        <v>0</v>
      </c>
      <c r="GM334" s="3">
        <f t="shared" si="137"/>
        <v>0</v>
      </c>
      <c r="GN334" s="3">
        <f t="shared" si="137"/>
        <v>0</v>
      </c>
      <c r="GO334" s="3">
        <f t="shared" si="137"/>
        <v>0</v>
      </c>
      <c r="GP334" s="3">
        <f t="shared" si="137"/>
        <v>0</v>
      </c>
      <c r="GQ334" s="3">
        <f t="shared" si="137"/>
        <v>0</v>
      </c>
      <c r="GR334" s="3">
        <f t="shared" si="137"/>
        <v>0</v>
      </c>
      <c r="GS334" s="3">
        <f t="shared" si="137"/>
        <v>0</v>
      </c>
      <c r="GT334" s="3">
        <f t="shared" si="137"/>
        <v>0</v>
      </c>
      <c r="GU334" s="3">
        <f t="shared" si="137"/>
        <v>0</v>
      </c>
      <c r="GV334" s="3">
        <f t="shared" si="137"/>
        <v>0</v>
      </c>
      <c r="GW334" s="3">
        <f t="shared" si="137"/>
        <v>0</v>
      </c>
      <c r="GX334" s="3">
        <f t="shared" si="137"/>
        <v>0</v>
      </c>
    </row>
    <row r="336" spans="1:245" x14ac:dyDescent="0.2">
      <c r="A336">
        <v>17</v>
      </c>
      <c r="B336">
        <v>1</v>
      </c>
      <c r="E336" t="s">
        <v>24</v>
      </c>
      <c r="F336" t="s">
        <v>116</v>
      </c>
      <c r="G336" t="s">
        <v>117</v>
      </c>
      <c r="H336" t="s">
        <v>118</v>
      </c>
      <c r="I336">
        <v>1</v>
      </c>
      <c r="J336">
        <v>0</v>
      </c>
      <c r="K336">
        <v>1</v>
      </c>
      <c r="O336">
        <f>ROUND(CP336,2)</f>
        <v>14954.44</v>
      </c>
      <c r="P336">
        <f>ROUND(CQ336*I336,2)</f>
        <v>0</v>
      </c>
      <c r="Q336">
        <f>ROUND(CR336*I336,2)</f>
        <v>0</v>
      </c>
      <c r="R336">
        <f>ROUND(CS336*I336,2)</f>
        <v>0</v>
      </c>
      <c r="S336">
        <f>ROUND(CT336*I336,2)</f>
        <v>14954.44</v>
      </c>
      <c r="T336">
        <f>ROUND(CU336*I336,2)</f>
        <v>0</v>
      </c>
      <c r="U336">
        <f>CV336*I336</f>
        <v>0</v>
      </c>
      <c r="V336">
        <f>CW336*I336</f>
        <v>0</v>
      </c>
      <c r="W336">
        <f>ROUND(CX336*I336,2)</f>
        <v>0</v>
      </c>
      <c r="X336">
        <f>ROUND(CY336,2)</f>
        <v>0</v>
      </c>
      <c r="Y336">
        <f>ROUND(CZ336,2)</f>
        <v>0</v>
      </c>
      <c r="AA336">
        <v>369519590</v>
      </c>
      <c r="AB336">
        <f>ROUND((AC336+AD336+AF336),6)</f>
        <v>1068.174</v>
      </c>
      <c r="AC336">
        <f>ROUND((ES336),6)</f>
        <v>0</v>
      </c>
      <c r="AD336">
        <f>ROUND((((ET336)-(EU336))+AE336),6)</f>
        <v>0</v>
      </c>
      <c r="AE336">
        <f>ROUND((EU336),6)</f>
        <v>0</v>
      </c>
      <c r="AF336">
        <f>ROUND(((EV336*0.906)),6)</f>
        <v>1068.174</v>
      </c>
      <c r="AG336">
        <f>ROUND((AP336),6)</f>
        <v>0</v>
      </c>
      <c r="AH336">
        <f>((EW336*0.906))</f>
        <v>0</v>
      </c>
      <c r="AI336">
        <f>(EX336)</f>
        <v>0</v>
      </c>
      <c r="AJ336">
        <f>(AS336)</f>
        <v>0</v>
      </c>
      <c r="AK336">
        <v>1179</v>
      </c>
      <c r="AL336">
        <v>0</v>
      </c>
      <c r="AM336">
        <v>0</v>
      </c>
      <c r="AN336">
        <v>0</v>
      </c>
      <c r="AO336">
        <v>1179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14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4</v>
      </c>
      <c r="BJ336" t="s">
        <v>3</v>
      </c>
      <c r="BM336">
        <v>0</v>
      </c>
      <c r="BN336">
        <v>0</v>
      </c>
      <c r="BO336" t="s">
        <v>3</v>
      </c>
      <c r="BP336">
        <v>0</v>
      </c>
      <c r="BQ336">
        <v>16</v>
      </c>
      <c r="BR336">
        <v>0</v>
      </c>
      <c r="BS336">
        <v>14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>(P336+Q336+S336)</f>
        <v>14954.44</v>
      </c>
      <c r="CQ336">
        <f>AC336*BC336</f>
        <v>0</v>
      </c>
      <c r="CR336">
        <f>AD336*BB336</f>
        <v>0</v>
      </c>
      <c r="CS336">
        <f>AE336*BS336</f>
        <v>0</v>
      </c>
      <c r="CT336">
        <f>AF336*BA336</f>
        <v>14954.436</v>
      </c>
      <c r="CU336">
        <f t="shared" ref="CU336:CX337" si="138">AG336</f>
        <v>0</v>
      </c>
      <c r="CV336">
        <f t="shared" si="138"/>
        <v>0</v>
      </c>
      <c r="CW336">
        <f t="shared" si="138"/>
        <v>0</v>
      </c>
      <c r="CX336">
        <f t="shared" si="138"/>
        <v>0</v>
      </c>
      <c r="CY336">
        <f>(((S336+R336)*AT336)/100)</f>
        <v>0</v>
      </c>
      <c r="CZ336">
        <f>(((S336+R336)*AU336)/100)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28</v>
      </c>
      <c r="DH336" t="s">
        <v>3</v>
      </c>
      <c r="DI336" t="s">
        <v>28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118</v>
      </c>
      <c r="DW336" t="s">
        <v>118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99266724</v>
      </c>
      <c r="EF336">
        <v>16</v>
      </c>
      <c r="EG336" t="s">
        <v>29</v>
      </c>
      <c r="EH336">
        <v>0</v>
      </c>
      <c r="EI336" t="s">
        <v>3</v>
      </c>
      <c r="EJ336">
        <v>4</v>
      </c>
      <c r="EK336">
        <v>0</v>
      </c>
      <c r="EL336" t="s">
        <v>30</v>
      </c>
      <c r="EM336" t="s">
        <v>31</v>
      </c>
      <c r="EO336" t="s">
        <v>3</v>
      </c>
      <c r="EQ336">
        <v>0</v>
      </c>
      <c r="ER336">
        <v>1179</v>
      </c>
      <c r="ES336">
        <v>0</v>
      </c>
      <c r="ET336">
        <v>0</v>
      </c>
      <c r="EU336">
        <v>0</v>
      </c>
      <c r="EV336">
        <v>1179</v>
      </c>
      <c r="EW336">
        <v>0</v>
      </c>
      <c r="EX336">
        <v>0</v>
      </c>
      <c r="EY336">
        <v>0</v>
      </c>
      <c r="FQ336">
        <v>0</v>
      </c>
      <c r="FR336">
        <v>0</v>
      </c>
      <c r="FS336">
        <v>0</v>
      </c>
      <c r="FX336">
        <v>0</v>
      </c>
      <c r="FY336">
        <v>0</v>
      </c>
      <c r="GA336" t="s">
        <v>3</v>
      </c>
      <c r="GD336">
        <v>1</v>
      </c>
      <c r="GF336">
        <v>-95284848</v>
      </c>
      <c r="GG336">
        <v>2</v>
      </c>
      <c r="GH336">
        <v>2</v>
      </c>
      <c r="GI336">
        <v>3</v>
      </c>
      <c r="GJ336">
        <v>0</v>
      </c>
      <c r="GK336">
        <v>0</v>
      </c>
      <c r="GL336">
        <f>ROUND(IF(AND(BH336=3,BI336=3,FS336&lt;&gt;0),P336,0),2)</f>
        <v>0</v>
      </c>
      <c r="GM336">
        <f>ROUND(O336+X336+Y336,2)+GX336</f>
        <v>14954.44</v>
      </c>
      <c r="GN336">
        <f>IF(OR(BI336=0,BI336=1),GM336-GX336,0)</f>
        <v>0</v>
      </c>
      <c r="GO336">
        <f>IF(BI336=2,GM336-GX336,0)</f>
        <v>0</v>
      </c>
      <c r="GP336">
        <f>IF(BI336=4,GM336-GX336,0)</f>
        <v>14954.44</v>
      </c>
      <c r="GR336">
        <v>0</v>
      </c>
      <c r="GS336">
        <v>3</v>
      </c>
      <c r="GT336">
        <v>0</v>
      </c>
      <c r="GU336" t="s">
        <v>3</v>
      </c>
      <c r="GV336">
        <f>ROUND((GT336),6)</f>
        <v>0</v>
      </c>
      <c r="GW336">
        <v>14</v>
      </c>
      <c r="GX336">
        <f>ROUND(HC336*I336,2)</f>
        <v>0</v>
      </c>
      <c r="HA336">
        <v>0</v>
      </c>
      <c r="HB336">
        <v>0</v>
      </c>
      <c r="HC336">
        <f>GV336*GW336</f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HS336">
        <v>0</v>
      </c>
      <c r="IK336">
        <v>0</v>
      </c>
    </row>
    <row r="337" spans="1:245" x14ac:dyDescent="0.2">
      <c r="A337">
        <v>17</v>
      </c>
      <c r="B337">
        <v>1</v>
      </c>
      <c r="E337" t="s">
        <v>32</v>
      </c>
      <c r="F337" t="s">
        <v>119</v>
      </c>
      <c r="G337" t="s">
        <v>120</v>
      </c>
      <c r="H337" t="s">
        <v>118</v>
      </c>
      <c r="I337">
        <v>1</v>
      </c>
      <c r="J337">
        <v>0</v>
      </c>
      <c r="K337">
        <v>1</v>
      </c>
      <c r="O337">
        <f>ROUND(CP337,2)</f>
        <v>5923.43</v>
      </c>
      <c r="P337">
        <f>ROUND(CQ337*I337,2)</f>
        <v>0</v>
      </c>
      <c r="Q337">
        <f>ROUND(CR337*I337,2)</f>
        <v>0</v>
      </c>
      <c r="R337">
        <f>ROUND(CS337*I337,2)</f>
        <v>0</v>
      </c>
      <c r="S337">
        <f>ROUND(CT337*I337,2)</f>
        <v>5923.43</v>
      </c>
      <c r="T337">
        <f>ROUND(CU337*I337,2)</f>
        <v>0</v>
      </c>
      <c r="U337">
        <f>CV337*I337</f>
        <v>0</v>
      </c>
      <c r="V337">
        <f>CW337*I337</f>
        <v>0</v>
      </c>
      <c r="W337">
        <f>ROUND(CX337*I337,2)</f>
        <v>0</v>
      </c>
      <c r="X337">
        <f>ROUND(CY337,2)</f>
        <v>0</v>
      </c>
      <c r="Y337">
        <f>ROUND(CZ337,2)</f>
        <v>0</v>
      </c>
      <c r="AA337">
        <v>369519590</v>
      </c>
      <c r="AB337">
        <f>ROUND((AC337+AD337+AF337),6)</f>
        <v>423.10199999999998</v>
      </c>
      <c r="AC337">
        <f>ROUND((ES337),6)</f>
        <v>0</v>
      </c>
      <c r="AD337">
        <f>ROUND((((ET337)-(EU337))+AE337),6)</f>
        <v>0</v>
      </c>
      <c r="AE337">
        <f>ROUND((EU337),6)</f>
        <v>0</v>
      </c>
      <c r="AF337">
        <f>ROUND(((EV337*0.906)),6)</f>
        <v>423.10199999999998</v>
      </c>
      <c r="AG337">
        <f>ROUND((AP337),6)</f>
        <v>0</v>
      </c>
      <c r="AH337">
        <f>((EW337*0.906))</f>
        <v>0</v>
      </c>
      <c r="AI337">
        <f>(EX337)</f>
        <v>0</v>
      </c>
      <c r="AJ337">
        <f>(AS337)</f>
        <v>0</v>
      </c>
      <c r="AK337">
        <v>467</v>
      </c>
      <c r="AL337">
        <v>0</v>
      </c>
      <c r="AM337">
        <v>0</v>
      </c>
      <c r="AN337">
        <v>0</v>
      </c>
      <c r="AO337">
        <v>467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14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4</v>
      </c>
      <c r="BJ337" t="s">
        <v>3</v>
      </c>
      <c r="BM337">
        <v>0</v>
      </c>
      <c r="BN337">
        <v>0</v>
      </c>
      <c r="BO337" t="s">
        <v>3</v>
      </c>
      <c r="BP337">
        <v>0</v>
      </c>
      <c r="BQ337">
        <v>16</v>
      </c>
      <c r="BR337">
        <v>0</v>
      </c>
      <c r="BS337">
        <v>14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>(P337+Q337+S337)</f>
        <v>5923.43</v>
      </c>
      <c r="CQ337">
        <f>AC337*BC337</f>
        <v>0</v>
      </c>
      <c r="CR337">
        <f>AD337*BB337</f>
        <v>0</v>
      </c>
      <c r="CS337">
        <f>AE337*BS337</f>
        <v>0</v>
      </c>
      <c r="CT337">
        <f>AF337*BA337</f>
        <v>5923.4279999999999</v>
      </c>
      <c r="CU337">
        <f t="shared" si="138"/>
        <v>0</v>
      </c>
      <c r="CV337">
        <f t="shared" si="138"/>
        <v>0</v>
      </c>
      <c r="CW337">
        <f t="shared" si="138"/>
        <v>0</v>
      </c>
      <c r="CX337">
        <f t="shared" si="138"/>
        <v>0</v>
      </c>
      <c r="CY337">
        <f>(((S337+R337)*AT337)/100)</f>
        <v>0</v>
      </c>
      <c r="CZ337">
        <f>(((S337+R337)*AU337)/100)</f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28</v>
      </c>
      <c r="DH337" t="s">
        <v>3</v>
      </c>
      <c r="DI337" t="s">
        <v>28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118</v>
      </c>
      <c r="DW337" t="s">
        <v>118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99266724</v>
      </c>
      <c r="EF337">
        <v>16</v>
      </c>
      <c r="EG337" t="s">
        <v>29</v>
      </c>
      <c r="EH337">
        <v>0</v>
      </c>
      <c r="EI337" t="s">
        <v>3</v>
      </c>
      <c r="EJ337">
        <v>4</v>
      </c>
      <c r="EK337">
        <v>0</v>
      </c>
      <c r="EL337" t="s">
        <v>30</v>
      </c>
      <c r="EM337" t="s">
        <v>31</v>
      </c>
      <c r="EO337" t="s">
        <v>3</v>
      </c>
      <c r="EQ337">
        <v>0</v>
      </c>
      <c r="ER337">
        <v>467</v>
      </c>
      <c r="ES337">
        <v>0</v>
      </c>
      <c r="ET337">
        <v>0</v>
      </c>
      <c r="EU337">
        <v>0</v>
      </c>
      <c r="EV337">
        <v>467</v>
      </c>
      <c r="EW337">
        <v>0</v>
      </c>
      <c r="EX337">
        <v>0</v>
      </c>
      <c r="EY337">
        <v>0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</v>
      </c>
      <c r="GD337">
        <v>1</v>
      </c>
      <c r="GF337">
        <v>231480058</v>
      </c>
      <c r="GG337">
        <v>2</v>
      </c>
      <c r="GH337">
        <v>2</v>
      </c>
      <c r="GI337">
        <v>3</v>
      </c>
      <c r="GJ337">
        <v>0</v>
      </c>
      <c r="GK337">
        <v>0</v>
      </c>
      <c r="GL337">
        <f>ROUND(IF(AND(BH337=3,BI337=3,FS337&lt;&gt;0),P337,0),2)</f>
        <v>0</v>
      </c>
      <c r="GM337">
        <f>ROUND(O337+X337+Y337,2)+GX337</f>
        <v>5923.43</v>
      </c>
      <c r="GN337">
        <f>IF(OR(BI337=0,BI337=1),GM337-GX337,0)</f>
        <v>0</v>
      </c>
      <c r="GO337">
        <f>IF(BI337=2,GM337-GX337,0)</f>
        <v>0</v>
      </c>
      <c r="GP337">
        <f>IF(BI337=4,GM337-GX337,0)</f>
        <v>5923.43</v>
      </c>
      <c r="GR337">
        <v>0</v>
      </c>
      <c r="GS337">
        <v>3</v>
      </c>
      <c r="GT337">
        <v>0</v>
      </c>
      <c r="GU337" t="s">
        <v>3</v>
      </c>
      <c r="GV337">
        <f>ROUND((GT337),6)</f>
        <v>0</v>
      </c>
      <c r="GW337">
        <v>14</v>
      </c>
      <c r="GX337">
        <f>ROUND(HC337*I337,2)</f>
        <v>0</v>
      </c>
      <c r="HA337">
        <v>0</v>
      </c>
      <c r="HB337">
        <v>0</v>
      </c>
      <c r="HC337">
        <f>GV337*GW337</f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9" spans="1:245" x14ac:dyDescent="0.2">
      <c r="A339" s="2">
        <v>51</v>
      </c>
      <c r="B339" s="2">
        <f>B332</f>
        <v>1</v>
      </c>
      <c r="C339" s="2">
        <f>A332</f>
        <v>4</v>
      </c>
      <c r="D339" s="2">
        <f>ROW(A332)</f>
        <v>332</v>
      </c>
      <c r="E339" s="2"/>
      <c r="F339" s="2" t="str">
        <f>IF(F332&lt;&gt;"",F332,"")</f>
        <v>Новый раздел</v>
      </c>
      <c r="G339" s="2" t="str">
        <f>IF(G332&lt;&gt;"",G332,"")</f>
        <v>Прочие работы</v>
      </c>
      <c r="H339" s="2">
        <v>0</v>
      </c>
      <c r="I339" s="2"/>
      <c r="J339" s="2"/>
      <c r="K339" s="2"/>
      <c r="L339" s="2"/>
      <c r="M339" s="2"/>
      <c r="N339" s="2"/>
      <c r="O339" s="2">
        <f t="shared" ref="O339:T339" si="139">ROUND(AB339,2)</f>
        <v>20877.87</v>
      </c>
      <c r="P339" s="2">
        <f t="shared" si="139"/>
        <v>0</v>
      </c>
      <c r="Q339" s="2">
        <f t="shared" si="139"/>
        <v>0</v>
      </c>
      <c r="R339" s="2">
        <f t="shared" si="139"/>
        <v>0</v>
      </c>
      <c r="S339" s="2">
        <f t="shared" si="139"/>
        <v>20877.87</v>
      </c>
      <c r="T339" s="2">
        <f t="shared" si="139"/>
        <v>0</v>
      </c>
      <c r="U339" s="2">
        <f>AH339</f>
        <v>0</v>
      </c>
      <c r="V339" s="2">
        <f>AI339</f>
        <v>0</v>
      </c>
      <c r="W339" s="2">
        <f>ROUND(AJ339,2)</f>
        <v>0</v>
      </c>
      <c r="X339" s="2">
        <f>ROUND(AK339,2)</f>
        <v>0</v>
      </c>
      <c r="Y339" s="2">
        <f>ROUND(AL339,2)</f>
        <v>0</v>
      </c>
      <c r="Z339" s="2"/>
      <c r="AA339" s="2"/>
      <c r="AB339" s="2">
        <f>ROUND(SUMIF(AA336:AA337,"=369519590",O336:O337),2)</f>
        <v>20877.87</v>
      </c>
      <c r="AC339" s="2">
        <f>ROUND(SUMIF(AA336:AA337,"=369519590",P336:P337),2)</f>
        <v>0</v>
      </c>
      <c r="AD339" s="2">
        <f>ROUND(SUMIF(AA336:AA337,"=369519590",Q336:Q337),2)</f>
        <v>0</v>
      </c>
      <c r="AE339" s="2">
        <f>ROUND(SUMIF(AA336:AA337,"=369519590",R336:R337),2)</f>
        <v>0</v>
      </c>
      <c r="AF339" s="2">
        <f>ROUND(SUMIF(AA336:AA337,"=369519590",S336:S337),2)</f>
        <v>20877.87</v>
      </c>
      <c r="AG339" s="2">
        <f>ROUND(SUMIF(AA336:AA337,"=369519590",T336:T337),2)</f>
        <v>0</v>
      </c>
      <c r="AH339" s="2">
        <f>SUMIF(AA336:AA337,"=369519590",U336:U337)</f>
        <v>0</v>
      </c>
      <c r="AI339" s="2">
        <f>SUMIF(AA336:AA337,"=369519590",V336:V337)</f>
        <v>0</v>
      </c>
      <c r="AJ339" s="2">
        <f>ROUND(SUMIF(AA336:AA337,"=369519590",W336:W337),2)</f>
        <v>0</v>
      </c>
      <c r="AK339" s="2">
        <f>ROUND(SUMIF(AA336:AA337,"=369519590",X336:X337),2)</f>
        <v>0</v>
      </c>
      <c r="AL339" s="2">
        <f>ROUND(SUMIF(AA336:AA337,"=369519590",Y336:Y337),2)</f>
        <v>0</v>
      </c>
      <c r="AM339" s="2"/>
      <c r="AN339" s="2"/>
      <c r="AO339" s="2">
        <f t="shared" ref="AO339:BD339" si="140">ROUND(BX339,2)</f>
        <v>0</v>
      </c>
      <c r="AP339" s="2">
        <f t="shared" si="140"/>
        <v>0</v>
      </c>
      <c r="AQ339" s="2">
        <f t="shared" si="140"/>
        <v>0</v>
      </c>
      <c r="AR339" s="2">
        <f t="shared" si="140"/>
        <v>20877.87</v>
      </c>
      <c r="AS339" s="2">
        <f t="shared" si="140"/>
        <v>0</v>
      </c>
      <c r="AT339" s="2">
        <f t="shared" si="140"/>
        <v>0</v>
      </c>
      <c r="AU339" s="2">
        <f t="shared" si="140"/>
        <v>20877.87</v>
      </c>
      <c r="AV339" s="2">
        <f t="shared" si="140"/>
        <v>0</v>
      </c>
      <c r="AW339" s="2">
        <f t="shared" si="140"/>
        <v>0</v>
      </c>
      <c r="AX339" s="2">
        <f t="shared" si="140"/>
        <v>0</v>
      </c>
      <c r="AY339" s="2">
        <f t="shared" si="140"/>
        <v>0</v>
      </c>
      <c r="AZ339" s="2">
        <f t="shared" si="140"/>
        <v>0</v>
      </c>
      <c r="BA339" s="2">
        <f t="shared" si="140"/>
        <v>0</v>
      </c>
      <c r="BB339" s="2">
        <f t="shared" si="140"/>
        <v>0</v>
      </c>
      <c r="BC339" s="2">
        <f t="shared" si="140"/>
        <v>0</v>
      </c>
      <c r="BD339" s="2">
        <f t="shared" si="140"/>
        <v>0</v>
      </c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>
        <f>ROUND(SUMIF(AA336:AA337,"=369519590",FQ336:FQ337),2)</f>
        <v>0</v>
      </c>
      <c r="BY339" s="2">
        <f>ROUND(SUMIF(AA336:AA337,"=369519590",FR336:FR337),2)</f>
        <v>0</v>
      </c>
      <c r="BZ339" s="2">
        <f>ROUND(SUMIF(AA336:AA337,"=369519590",GL336:GL337),2)</f>
        <v>0</v>
      </c>
      <c r="CA339" s="2">
        <f>ROUND(SUMIF(AA336:AA337,"=369519590",GM336:GM337),2)</f>
        <v>20877.87</v>
      </c>
      <c r="CB339" s="2">
        <f>ROUND(SUMIF(AA336:AA337,"=369519590",GN336:GN337),2)</f>
        <v>0</v>
      </c>
      <c r="CC339" s="2">
        <f>ROUND(SUMIF(AA336:AA337,"=369519590",GO336:GO337),2)</f>
        <v>0</v>
      </c>
      <c r="CD339" s="2">
        <f>ROUND(SUMIF(AA336:AA337,"=369519590",GP336:GP337),2)</f>
        <v>20877.87</v>
      </c>
      <c r="CE339" s="2">
        <f>AC339-BX339</f>
        <v>0</v>
      </c>
      <c r="CF339" s="2">
        <f>AC339-BY339</f>
        <v>0</v>
      </c>
      <c r="CG339" s="2">
        <f>BX339-BZ339</f>
        <v>0</v>
      </c>
      <c r="CH339" s="2">
        <f>AC339-BX339-BY339+BZ339</f>
        <v>0</v>
      </c>
      <c r="CI339" s="2">
        <f>BY339-BZ339</f>
        <v>0</v>
      </c>
      <c r="CJ339" s="2">
        <f>ROUND(SUMIF(AA336:AA337,"=369519590",GX336:GX337),2)</f>
        <v>0</v>
      </c>
      <c r="CK339" s="2">
        <f>ROUND(SUMIF(AA336:AA337,"=369519590",GY336:GY337),2)</f>
        <v>0</v>
      </c>
      <c r="CL339" s="2">
        <f>ROUND(SUMIF(AA336:AA337,"=369519590",GZ336:GZ337),2)</f>
        <v>0</v>
      </c>
      <c r="CM339" s="2">
        <f>ROUND(SUMIF(AA336:AA337,"=369519590",HD336:HD337),2)</f>
        <v>0</v>
      </c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>
        <v>0</v>
      </c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201</v>
      </c>
      <c r="F341" s="4">
        <f>ROUND(Source!O339,O341)</f>
        <v>20877.87</v>
      </c>
      <c r="G341" s="4" t="s">
        <v>42</v>
      </c>
      <c r="H341" s="4" t="s">
        <v>43</v>
      </c>
      <c r="I341" s="4"/>
      <c r="J341" s="4"/>
      <c r="K341" s="4">
        <v>201</v>
      </c>
      <c r="L341" s="4">
        <v>1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20877.87</v>
      </c>
      <c r="X341" s="4">
        <v>1</v>
      </c>
      <c r="Y341" s="4">
        <v>20877.87</v>
      </c>
      <c r="Z341" s="4"/>
      <c r="AA341" s="4"/>
      <c r="AB341" s="4"/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202</v>
      </c>
      <c r="F342" s="4">
        <f>ROUND(Source!P339,O342)</f>
        <v>0</v>
      </c>
      <c r="G342" s="4" t="s">
        <v>44</v>
      </c>
      <c r="H342" s="4" t="s">
        <v>45</v>
      </c>
      <c r="I342" s="4"/>
      <c r="J342" s="4"/>
      <c r="K342" s="4">
        <v>202</v>
      </c>
      <c r="L342" s="4">
        <v>2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222</v>
      </c>
      <c r="F343" s="4">
        <f>ROUND(Source!AO339,O343)</f>
        <v>0</v>
      </c>
      <c r="G343" s="4" t="s">
        <v>46</v>
      </c>
      <c r="H343" s="4" t="s">
        <v>47</v>
      </c>
      <c r="I343" s="4"/>
      <c r="J343" s="4"/>
      <c r="K343" s="4">
        <v>222</v>
      </c>
      <c r="L343" s="4">
        <v>3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45" x14ac:dyDescent="0.2">
      <c r="A344" s="4">
        <v>50</v>
      </c>
      <c r="B344" s="4">
        <v>0</v>
      </c>
      <c r="C344" s="4">
        <v>0</v>
      </c>
      <c r="D344" s="4">
        <v>1</v>
      </c>
      <c r="E344" s="4">
        <v>225</v>
      </c>
      <c r="F344" s="4">
        <f>ROUND(Source!AV339,O344)</f>
        <v>0</v>
      </c>
      <c r="G344" s="4" t="s">
        <v>48</v>
      </c>
      <c r="H344" s="4" t="s">
        <v>49</v>
      </c>
      <c r="I344" s="4"/>
      <c r="J344" s="4"/>
      <c r="K344" s="4">
        <v>225</v>
      </c>
      <c r="L344" s="4">
        <v>4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226</v>
      </c>
      <c r="F345" s="4">
        <f>ROUND(Source!AW339,O345)</f>
        <v>0</v>
      </c>
      <c r="G345" s="4" t="s">
        <v>50</v>
      </c>
      <c r="H345" s="4" t="s">
        <v>51</v>
      </c>
      <c r="I345" s="4"/>
      <c r="J345" s="4"/>
      <c r="K345" s="4">
        <v>226</v>
      </c>
      <c r="L345" s="4">
        <v>5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227</v>
      </c>
      <c r="F346" s="4">
        <f>ROUND(Source!AX339,O346)</f>
        <v>0</v>
      </c>
      <c r="G346" s="4" t="s">
        <v>52</v>
      </c>
      <c r="H346" s="4" t="s">
        <v>53</v>
      </c>
      <c r="I346" s="4"/>
      <c r="J346" s="4"/>
      <c r="K346" s="4">
        <v>227</v>
      </c>
      <c r="L346" s="4">
        <v>6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45" x14ac:dyDescent="0.2">
      <c r="A347" s="4">
        <v>50</v>
      </c>
      <c r="B347" s="4">
        <v>0</v>
      </c>
      <c r="C347" s="4">
        <v>0</v>
      </c>
      <c r="D347" s="4">
        <v>1</v>
      </c>
      <c r="E347" s="4">
        <v>228</v>
      </c>
      <c r="F347" s="4">
        <f>ROUND(Source!AY339,O347)</f>
        <v>0</v>
      </c>
      <c r="G347" s="4" t="s">
        <v>54</v>
      </c>
      <c r="H347" s="4" t="s">
        <v>55</v>
      </c>
      <c r="I347" s="4"/>
      <c r="J347" s="4"/>
      <c r="K347" s="4">
        <v>228</v>
      </c>
      <c r="L347" s="4">
        <v>7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216</v>
      </c>
      <c r="F348" s="4">
        <f>ROUND(Source!AP339,O348)</f>
        <v>0</v>
      </c>
      <c r="G348" s="4" t="s">
        <v>56</v>
      </c>
      <c r="H348" s="4" t="s">
        <v>57</v>
      </c>
      <c r="I348" s="4"/>
      <c r="J348" s="4"/>
      <c r="K348" s="4">
        <v>216</v>
      </c>
      <c r="L348" s="4">
        <v>8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223</v>
      </c>
      <c r="F349" s="4">
        <f>ROUND(Source!AQ339,O349)</f>
        <v>0</v>
      </c>
      <c r="G349" s="4" t="s">
        <v>58</v>
      </c>
      <c r="H349" s="4" t="s">
        <v>59</v>
      </c>
      <c r="I349" s="4"/>
      <c r="J349" s="4"/>
      <c r="K349" s="4">
        <v>223</v>
      </c>
      <c r="L349" s="4">
        <v>9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229</v>
      </c>
      <c r="F350" s="4">
        <f>ROUND(Source!AZ339,O350)</f>
        <v>0</v>
      </c>
      <c r="G350" s="4" t="s">
        <v>60</v>
      </c>
      <c r="H350" s="4" t="s">
        <v>61</v>
      </c>
      <c r="I350" s="4"/>
      <c r="J350" s="4"/>
      <c r="K350" s="4">
        <v>229</v>
      </c>
      <c r="L350" s="4">
        <v>10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203</v>
      </c>
      <c r="F351" s="4">
        <f>ROUND(Source!Q339,O351)</f>
        <v>0</v>
      </c>
      <c r="G351" s="4" t="s">
        <v>62</v>
      </c>
      <c r="H351" s="4" t="s">
        <v>63</v>
      </c>
      <c r="I351" s="4"/>
      <c r="J351" s="4"/>
      <c r="K351" s="4">
        <v>203</v>
      </c>
      <c r="L351" s="4">
        <v>11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231</v>
      </c>
      <c r="F352" s="4">
        <f>ROUND(Source!BB339,O352)</f>
        <v>0</v>
      </c>
      <c r="G352" s="4" t="s">
        <v>64</v>
      </c>
      <c r="H352" s="4" t="s">
        <v>65</v>
      </c>
      <c r="I352" s="4"/>
      <c r="J352" s="4"/>
      <c r="K352" s="4">
        <v>231</v>
      </c>
      <c r="L352" s="4">
        <v>12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204</v>
      </c>
      <c r="F353" s="4">
        <f>ROUND(Source!R339,O353)</f>
        <v>0</v>
      </c>
      <c r="G353" s="4" t="s">
        <v>66</v>
      </c>
      <c r="H353" s="4" t="s">
        <v>67</v>
      </c>
      <c r="I353" s="4"/>
      <c r="J353" s="4"/>
      <c r="K353" s="4">
        <v>204</v>
      </c>
      <c r="L353" s="4">
        <v>13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205</v>
      </c>
      <c r="F354" s="4">
        <f>ROUND(Source!S339,O354)</f>
        <v>20877.87</v>
      </c>
      <c r="G354" s="4" t="s">
        <v>68</v>
      </c>
      <c r="H354" s="4" t="s">
        <v>69</v>
      </c>
      <c r="I354" s="4"/>
      <c r="J354" s="4"/>
      <c r="K354" s="4">
        <v>205</v>
      </c>
      <c r="L354" s="4">
        <v>14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20877.87</v>
      </c>
      <c r="X354" s="4">
        <v>1</v>
      </c>
      <c r="Y354" s="4">
        <v>20877.87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232</v>
      </c>
      <c r="F355" s="4">
        <f>ROUND(Source!BC339,O355)</f>
        <v>0</v>
      </c>
      <c r="G355" s="4" t="s">
        <v>70</v>
      </c>
      <c r="H355" s="4" t="s">
        <v>71</v>
      </c>
      <c r="I355" s="4"/>
      <c r="J355" s="4"/>
      <c r="K355" s="4">
        <v>232</v>
      </c>
      <c r="L355" s="4">
        <v>15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214</v>
      </c>
      <c r="F356" s="4">
        <f>ROUND(Source!AS339,O356)</f>
        <v>0</v>
      </c>
      <c r="G356" s="4" t="s">
        <v>72</v>
      </c>
      <c r="H356" s="4" t="s">
        <v>73</v>
      </c>
      <c r="I356" s="4"/>
      <c r="J356" s="4"/>
      <c r="K356" s="4">
        <v>214</v>
      </c>
      <c r="L356" s="4">
        <v>16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215</v>
      </c>
      <c r="F357" s="4">
        <f>ROUND(Source!AT339,O357)</f>
        <v>0</v>
      </c>
      <c r="G357" s="4" t="s">
        <v>74</v>
      </c>
      <c r="H357" s="4" t="s">
        <v>75</v>
      </c>
      <c r="I357" s="4"/>
      <c r="J357" s="4"/>
      <c r="K357" s="4">
        <v>215</v>
      </c>
      <c r="L357" s="4">
        <v>17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217</v>
      </c>
      <c r="F358" s="4">
        <f>ROUND(Source!AU339,O358)</f>
        <v>20877.87</v>
      </c>
      <c r="G358" s="4" t="s">
        <v>76</v>
      </c>
      <c r="H358" s="4" t="s">
        <v>77</v>
      </c>
      <c r="I358" s="4"/>
      <c r="J358" s="4"/>
      <c r="K358" s="4">
        <v>217</v>
      </c>
      <c r="L358" s="4">
        <v>18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20877.87</v>
      </c>
      <c r="X358" s="4">
        <v>1</v>
      </c>
      <c r="Y358" s="4">
        <v>20877.87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230</v>
      </c>
      <c r="F359" s="4">
        <f>ROUND(Source!BA339,O359)</f>
        <v>0</v>
      </c>
      <c r="G359" s="4" t="s">
        <v>78</v>
      </c>
      <c r="H359" s="4" t="s">
        <v>79</v>
      </c>
      <c r="I359" s="4"/>
      <c r="J359" s="4"/>
      <c r="K359" s="4">
        <v>230</v>
      </c>
      <c r="L359" s="4">
        <v>19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206</v>
      </c>
      <c r="F360" s="4">
        <f>ROUND(Source!T339,O360)</f>
        <v>0</v>
      </c>
      <c r="G360" s="4" t="s">
        <v>80</v>
      </c>
      <c r="H360" s="4" t="s">
        <v>81</v>
      </c>
      <c r="I360" s="4"/>
      <c r="J360" s="4"/>
      <c r="K360" s="4">
        <v>206</v>
      </c>
      <c r="L360" s="4">
        <v>20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207</v>
      </c>
      <c r="F361" s="4">
        <f>Source!U339</f>
        <v>0</v>
      </c>
      <c r="G361" s="4" t="s">
        <v>82</v>
      </c>
      <c r="H361" s="4" t="s">
        <v>83</v>
      </c>
      <c r="I361" s="4"/>
      <c r="J361" s="4"/>
      <c r="K361" s="4">
        <v>207</v>
      </c>
      <c r="L361" s="4">
        <v>21</v>
      </c>
      <c r="M361" s="4">
        <v>3</v>
      </c>
      <c r="N361" s="4" t="s">
        <v>3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208</v>
      </c>
      <c r="F362" s="4">
        <f>Source!V339</f>
        <v>0</v>
      </c>
      <c r="G362" s="4" t="s">
        <v>84</v>
      </c>
      <c r="H362" s="4" t="s">
        <v>85</v>
      </c>
      <c r="I362" s="4"/>
      <c r="J362" s="4"/>
      <c r="K362" s="4">
        <v>208</v>
      </c>
      <c r="L362" s="4">
        <v>22</v>
      </c>
      <c r="M362" s="4">
        <v>3</v>
      </c>
      <c r="N362" s="4" t="s">
        <v>3</v>
      </c>
      <c r="O362" s="4">
        <v>-1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209</v>
      </c>
      <c r="F363" s="4">
        <f>ROUND(Source!W339,O363)</f>
        <v>0</v>
      </c>
      <c r="G363" s="4" t="s">
        <v>86</v>
      </c>
      <c r="H363" s="4" t="s">
        <v>87</v>
      </c>
      <c r="I363" s="4"/>
      <c r="J363" s="4"/>
      <c r="K363" s="4">
        <v>209</v>
      </c>
      <c r="L363" s="4">
        <v>23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233</v>
      </c>
      <c r="F364" s="4">
        <f>ROUND(Source!BD339,O364)</f>
        <v>0</v>
      </c>
      <c r="G364" s="4" t="s">
        <v>88</v>
      </c>
      <c r="H364" s="4" t="s">
        <v>89</v>
      </c>
      <c r="I364" s="4"/>
      <c r="J364" s="4"/>
      <c r="K364" s="4">
        <v>233</v>
      </c>
      <c r="L364" s="4">
        <v>24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210</v>
      </c>
      <c r="F365" s="4">
        <f>ROUND(Source!X339,O365)</f>
        <v>0</v>
      </c>
      <c r="G365" s="4" t="s">
        <v>90</v>
      </c>
      <c r="H365" s="4" t="s">
        <v>91</v>
      </c>
      <c r="I365" s="4"/>
      <c r="J365" s="4"/>
      <c r="K365" s="4">
        <v>210</v>
      </c>
      <c r="L365" s="4">
        <v>25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211</v>
      </c>
      <c r="F366" s="4">
        <f>ROUND(Source!Y339,O366)</f>
        <v>0</v>
      </c>
      <c r="G366" s="4" t="s">
        <v>92</v>
      </c>
      <c r="H366" s="4" t="s">
        <v>93</v>
      </c>
      <c r="I366" s="4"/>
      <c r="J366" s="4"/>
      <c r="K366" s="4">
        <v>211</v>
      </c>
      <c r="L366" s="4">
        <v>26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224</v>
      </c>
      <c r="F367" s="4">
        <f>ROUND(Source!AR339,O367)</f>
        <v>20877.87</v>
      </c>
      <c r="G367" s="4" t="s">
        <v>94</v>
      </c>
      <c r="H367" s="4" t="s">
        <v>95</v>
      </c>
      <c r="I367" s="4"/>
      <c r="J367" s="4"/>
      <c r="K367" s="4">
        <v>224</v>
      </c>
      <c r="L367" s="4">
        <v>27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20877.87</v>
      </c>
      <c r="X367" s="4">
        <v>1</v>
      </c>
      <c r="Y367" s="4">
        <v>20877.87</v>
      </c>
      <c r="Z367" s="4"/>
      <c r="AA367" s="4"/>
      <c r="AB367" s="4"/>
    </row>
    <row r="369" spans="1:206" x14ac:dyDescent="0.2">
      <c r="A369" s="2">
        <v>51</v>
      </c>
      <c r="B369" s="2">
        <f>B20</f>
        <v>1</v>
      </c>
      <c r="C369" s="2">
        <f>A20</f>
        <v>3</v>
      </c>
      <c r="D369" s="2">
        <f>ROW(A20)</f>
        <v>20</v>
      </c>
      <c r="E369" s="2"/>
      <c r="F369" s="2" t="str">
        <f>IF(F20&lt;&gt;"",F20,"")</f>
        <v>Новая локальная смета</v>
      </c>
      <c r="G369" s="2" t="str">
        <f>IF(G20&lt;&gt;"",G20,"")</f>
        <v>Техническое обследование строительных конструкций зданий и сооружений и инженерных сетей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141">ROUND(O302+O339+AB369,2)</f>
        <v>22903.61</v>
      </c>
      <c r="P369" s="2">
        <f t="shared" si="141"/>
        <v>0</v>
      </c>
      <c r="Q369" s="2">
        <f t="shared" si="141"/>
        <v>0</v>
      </c>
      <c r="R369" s="2">
        <f t="shared" si="141"/>
        <v>0</v>
      </c>
      <c r="S369" s="2">
        <f t="shared" si="141"/>
        <v>22903.61</v>
      </c>
      <c r="T369" s="2">
        <f t="shared" si="141"/>
        <v>0</v>
      </c>
      <c r="U369" s="2">
        <f>U302+U339+AH369</f>
        <v>0</v>
      </c>
      <c r="V369" s="2">
        <f>V302+V339+AI369</f>
        <v>0</v>
      </c>
      <c r="W369" s="2">
        <f>ROUND(W302+W339+AJ369,2)</f>
        <v>0</v>
      </c>
      <c r="X369" s="2">
        <f>ROUND(X302+X339+AK369,2)</f>
        <v>0</v>
      </c>
      <c r="Y369" s="2">
        <f>ROUND(Y302+Y339+AL369,2)</f>
        <v>0</v>
      </c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>
        <f t="shared" ref="AO369:BD369" si="142">ROUND(AO302+AO339+BX369,2)</f>
        <v>0</v>
      </c>
      <c r="AP369" s="2">
        <f t="shared" si="142"/>
        <v>0</v>
      </c>
      <c r="AQ369" s="2">
        <f t="shared" si="142"/>
        <v>0</v>
      </c>
      <c r="AR369" s="2">
        <f t="shared" si="142"/>
        <v>22903.61</v>
      </c>
      <c r="AS369" s="2">
        <f t="shared" si="142"/>
        <v>0</v>
      </c>
      <c r="AT369" s="2">
        <f t="shared" si="142"/>
        <v>0</v>
      </c>
      <c r="AU369" s="2">
        <f t="shared" si="142"/>
        <v>22903.61</v>
      </c>
      <c r="AV369" s="2">
        <f t="shared" si="142"/>
        <v>0</v>
      </c>
      <c r="AW369" s="2">
        <f t="shared" si="142"/>
        <v>0</v>
      </c>
      <c r="AX369" s="2">
        <f t="shared" si="142"/>
        <v>0</v>
      </c>
      <c r="AY369" s="2">
        <f t="shared" si="142"/>
        <v>0</v>
      </c>
      <c r="AZ369" s="2">
        <f t="shared" si="142"/>
        <v>0</v>
      </c>
      <c r="BA369" s="2">
        <f t="shared" si="142"/>
        <v>0</v>
      </c>
      <c r="BB369" s="2">
        <f t="shared" si="142"/>
        <v>0</v>
      </c>
      <c r="BC369" s="2">
        <f t="shared" si="142"/>
        <v>0</v>
      </c>
      <c r="BD369" s="2">
        <f t="shared" si="142"/>
        <v>0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4">
        <f>ROUND(Source!O369,O371)</f>
        <v>22903.61</v>
      </c>
      <c r="G371" s="4" t="s">
        <v>42</v>
      </c>
      <c r="H371" s="4" t="s">
        <v>43</v>
      </c>
      <c r="I371" s="4"/>
      <c r="J371" s="4"/>
      <c r="K371" s="4">
        <v>201</v>
      </c>
      <c r="L371" s="4">
        <v>1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22903.61</v>
      </c>
      <c r="X371" s="4">
        <v>1</v>
      </c>
      <c r="Y371" s="4">
        <v>22903.61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4">
        <f>ROUND(Source!P369,O372)</f>
        <v>0</v>
      </c>
      <c r="G372" s="4" t="s">
        <v>44</v>
      </c>
      <c r="H372" s="4" t="s">
        <v>45</v>
      </c>
      <c r="I372" s="4"/>
      <c r="J372" s="4"/>
      <c r="K372" s="4">
        <v>202</v>
      </c>
      <c r="L372" s="4">
        <v>2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4">
        <f>ROUND(Source!AO369,O373)</f>
        <v>0</v>
      </c>
      <c r="G373" s="4" t="s">
        <v>46</v>
      </c>
      <c r="H373" s="4" t="s">
        <v>47</v>
      </c>
      <c r="I373" s="4"/>
      <c r="J373" s="4"/>
      <c r="K373" s="4">
        <v>222</v>
      </c>
      <c r="L373" s="4">
        <v>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4">
        <f>ROUND(Source!AV369,O374)</f>
        <v>0</v>
      </c>
      <c r="G374" s="4" t="s">
        <v>48</v>
      </c>
      <c r="H374" s="4" t="s">
        <v>49</v>
      </c>
      <c r="I374" s="4"/>
      <c r="J374" s="4"/>
      <c r="K374" s="4">
        <v>225</v>
      </c>
      <c r="L374" s="4">
        <v>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4">
        <f>ROUND(Source!AW369,O375)</f>
        <v>0</v>
      </c>
      <c r="G375" s="4" t="s">
        <v>50</v>
      </c>
      <c r="H375" s="4" t="s">
        <v>51</v>
      </c>
      <c r="I375" s="4"/>
      <c r="J375" s="4"/>
      <c r="K375" s="4">
        <v>226</v>
      </c>
      <c r="L375" s="4">
        <v>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4">
        <f>ROUND(Source!AX369,O376)</f>
        <v>0</v>
      </c>
      <c r="G376" s="4" t="s">
        <v>52</v>
      </c>
      <c r="H376" s="4" t="s">
        <v>53</v>
      </c>
      <c r="I376" s="4"/>
      <c r="J376" s="4"/>
      <c r="K376" s="4">
        <v>227</v>
      </c>
      <c r="L376" s="4">
        <v>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4">
        <f>ROUND(Source!AY369,O377)</f>
        <v>0</v>
      </c>
      <c r="G377" s="4" t="s">
        <v>54</v>
      </c>
      <c r="H377" s="4" t="s">
        <v>55</v>
      </c>
      <c r="I377" s="4"/>
      <c r="J377" s="4"/>
      <c r="K377" s="4">
        <v>228</v>
      </c>
      <c r="L377" s="4">
        <v>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4">
        <f>ROUND(Source!AP369,O378)</f>
        <v>0</v>
      </c>
      <c r="G378" s="4" t="s">
        <v>56</v>
      </c>
      <c r="H378" s="4" t="s">
        <v>57</v>
      </c>
      <c r="I378" s="4"/>
      <c r="J378" s="4"/>
      <c r="K378" s="4">
        <v>216</v>
      </c>
      <c r="L378" s="4">
        <v>8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4">
        <f>ROUND(Source!AQ369,O379)</f>
        <v>0</v>
      </c>
      <c r="G379" s="4" t="s">
        <v>58</v>
      </c>
      <c r="H379" s="4" t="s">
        <v>59</v>
      </c>
      <c r="I379" s="4"/>
      <c r="J379" s="4"/>
      <c r="K379" s="4">
        <v>223</v>
      </c>
      <c r="L379" s="4">
        <v>9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4">
        <f>ROUND(Source!AZ369,O380)</f>
        <v>0</v>
      </c>
      <c r="G380" s="4" t="s">
        <v>60</v>
      </c>
      <c r="H380" s="4" t="s">
        <v>61</v>
      </c>
      <c r="I380" s="4"/>
      <c r="J380" s="4"/>
      <c r="K380" s="4">
        <v>229</v>
      </c>
      <c r="L380" s="4">
        <v>10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4">
        <f>ROUND(Source!Q369,O381)</f>
        <v>0</v>
      </c>
      <c r="G381" s="4" t="s">
        <v>62</v>
      </c>
      <c r="H381" s="4" t="s">
        <v>63</v>
      </c>
      <c r="I381" s="4"/>
      <c r="J381" s="4"/>
      <c r="K381" s="4">
        <v>203</v>
      </c>
      <c r="L381" s="4">
        <v>11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4">
        <f>ROUND(Source!BB369,O382)</f>
        <v>0</v>
      </c>
      <c r="G382" s="4" t="s">
        <v>64</v>
      </c>
      <c r="H382" s="4" t="s">
        <v>65</v>
      </c>
      <c r="I382" s="4"/>
      <c r="J382" s="4"/>
      <c r="K382" s="4">
        <v>231</v>
      </c>
      <c r="L382" s="4">
        <v>12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4">
        <f>ROUND(Source!R369,O383)</f>
        <v>0</v>
      </c>
      <c r="G383" s="4" t="s">
        <v>66</v>
      </c>
      <c r="H383" s="4" t="s">
        <v>67</v>
      </c>
      <c r="I383" s="4"/>
      <c r="J383" s="4"/>
      <c r="K383" s="4">
        <v>204</v>
      </c>
      <c r="L383" s="4">
        <v>13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4">
        <f>ROUND(Source!S369,O384)</f>
        <v>22903.61</v>
      </c>
      <c r="G384" s="4" t="s">
        <v>68</v>
      </c>
      <c r="H384" s="4" t="s">
        <v>69</v>
      </c>
      <c r="I384" s="4"/>
      <c r="J384" s="4"/>
      <c r="K384" s="4">
        <v>205</v>
      </c>
      <c r="L384" s="4">
        <v>14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22903.61</v>
      </c>
      <c r="X384" s="4">
        <v>1</v>
      </c>
      <c r="Y384" s="4">
        <v>22903.61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4">
        <f>ROUND(Source!BC369,O385)</f>
        <v>0</v>
      </c>
      <c r="G385" s="4" t="s">
        <v>70</v>
      </c>
      <c r="H385" s="4" t="s">
        <v>71</v>
      </c>
      <c r="I385" s="4"/>
      <c r="J385" s="4"/>
      <c r="K385" s="4">
        <v>232</v>
      </c>
      <c r="L385" s="4">
        <v>15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4">
        <f>ROUND(Source!AS369,O386)</f>
        <v>0</v>
      </c>
      <c r="G386" s="4" t="s">
        <v>72</v>
      </c>
      <c r="H386" s="4" t="s">
        <v>73</v>
      </c>
      <c r="I386" s="4"/>
      <c r="J386" s="4"/>
      <c r="K386" s="4">
        <v>214</v>
      </c>
      <c r="L386" s="4">
        <v>16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4">
        <f>ROUND(Source!AT369,O387)</f>
        <v>0</v>
      </c>
      <c r="G387" s="4" t="s">
        <v>74</v>
      </c>
      <c r="H387" s="4" t="s">
        <v>75</v>
      </c>
      <c r="I387" s="4"/>
      <c r="J387" s="4"/>
      <c r="K387" s="4">
        <v>215</v>
      </c>
      <c r="L387" s="4">
        <v>17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4">
        <f>ROUND(Source!AU369,O388)</f>
        <v>22903.61</v>
      </c>
      <c r="G388" s="4" t="s">
        <v>76</v>
      </c>
      <c r="H388" s="4" t="s">
        <v>77</v>
      </c>
      <c r="I388" s="4"/>
      <c r="J388" s="4"/>
      <c r="K388" s="4">
        <v>217</v>
      </c>
      <c r="L388" s="4">
        <v>18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22903.61</v>
      </c>
      <c r="X388" s="4">
        <v>1</v>
      </c>
      <c r="Y388" s="4">
        <v>22903.61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4">
        <f>ROUND(Source!BA369,O389)</f>
        <v>0</v>
      </c>
      <c r="G389" s="4" t="s">
        <v>78</v>
      </c>
      <c r="H389" s="4" t="s">
        <v>79</v>
      </c>
      <c r="I389" s="4"/>
      <c r="J389" s="4"/>
      <c r="K389" s="4">
        <v>230</v>
      </c>
      <c r="L389" s="4">
        <v>19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4">
        <f>ROUND(Source!T369,O390)</f>
        <v>0</v>
      </c>
      <c r="G390" s="4" t="s">
        <v>80</v>
      </c>
      <c r="H390" s="4" t="s">
        <v>81</v>
      </c>
      <c r="I390" s="4"/>
      <c r="J390" s="4"/>
      <c r="K390" s="4">
        <v>206</v>
      </c>
      <c r="L390" s="4">
        <v>20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4">
        <f>Source!U369</f>
        <v>0</v>
      </c>
      <c r="G391" s="4" t="s">
        <v>82</v>
      </c>
      <c r="H391" s="4" t="s">
        <v>83</v>
      </c>
      <c r="I391" s="4"/>
      <c r="J391" s="4"/>
      <c r="K391" s="4">
        <v>207</v>
      </c>
      <c r="L391" s="4">
        <v>21</v>
      </c>
      <c r="M391" s="4">
        <v>3</v>
      </c>
      <c r="N391" s="4" t="s">
        <v>3</v>
      </c>
      <c r="O391" s="4">
        <v>-1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4">
        <f>Source!V369</f>
        <v>0</v>
      </c>
      <c r="G392" s="4" t="s">
        <v>84</v>
      </c>
      <c r="H392" s="4" t="s">
        <v>85</v>
      </c>
      <c r="I392" s="4"/>
      <c r="J392" s="4"/>
      <c r="K392" s="4">
        <v>208</v>
      </c>
      <c r="L392" s="4">
        <v>22</v>
      </c>
      <c r="M392" s="4">
        <v>3</v>
      </c>
      <c r="N392" s="4" t="s">
        <v>3</v>
      </c>
      <c r="O392" s="4">
        <v>-1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4">
        <f>ROUND(Source!W369,O393)</f>
        <v>0</v>
      </c>
      <c r="G393" s="4" t="s">
        <v>86</v>
      </c>
      <c r="H393" s="4" t="s">
        <v>87</v>
      </c>
      <c r="I393" s="4"/>
      <c r="J393" s="4"/>
      <c r="K393" s="4">
        <v>209</v>
      </c>
      <c r="L393" s="4">
        <v>23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4">
        <f>ROUND(Source!BD369,O394)</f>
        <v>0</v>
      </c>
      <c r="G394" s="4" t="s">
        <v>88</v>
      </c>
      <c r="H394" s="4" t="s">
        <v>89</v>
      </c>
      <c r="I394" s="4"/>
      <c r="J394" s="4"/>
      <c r="K394" s="4">
        <v>233</v>
      </c>
      <c r="L394" s="4">
        <v>24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4">
        <f>ROUND(Source!X369,O395)</f>
        <v>0</v>
      </c>
      <c r="G395" s="4" t="s">
        <v>90</v>
      </c>
      <c r="H395" s="4" t="s">
        <v>91</v>
      </c>
      <c r="I395" s="4"/>
      <c r="J395" s="4"/>
      <c r="K395" s="4">
        <v>210</v>
      </c>
      <c r="L395" s="4">
        <v>25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4">
        <f>ROUND(Source!Y369,O396)</f>
        <v>0</v>
      </c>
      <c r="G396" s="4" t="s">
        <v>92</v>
      </c>
      <c r="H396" s="4" t="s">
        <v>93</v>
      </c>
      <c r="I396" s="4"/>
      <c r="J396" s="4"/>
      <c r="K396" s="4">
        <v>211</v>
      </c>
      <c r="L396" s="4">
        <v>26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4">
        <f>ROUND(Source!AR369,O397)</f>
        <v>22903.61</v>
      </c>
      <c r="G397" s="4" t="s">
        <v>94</v>
      </c>
      <c r="H397" s="4" t="s">
        <v>95</v>
      </c>
      <c r="I397" s="4"/>
      <c r="J397" s="4"/>
      <c r="K397" s="4">
        <v>224</v>
      </c>
      <c r="L397" s="4">
        <v>27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22903.61</v>
      </c>
      <c r="X397" s="4">
        <v>1</v>
      </c>
      <c r="Y397" s="4">
        <v>22903.61</v>
      </c>
      <c r="Z397" s="4"/>
      <c r="AA397" s="4"/>
      <c r="AB397" s="4"/>
    </row>
    <row r="399" spans="1:206" x14ac:dyDescent="0.2">
      <c r="A399" s="2">
        <v>51</v>
      </c>
      <c r="B399" s="2">
        <f>B12</f>
        <v>474</v>
      </c>
      <c r="C399" s="2">
        <f>A12</f>
        <v>1</v>
      </c>
      <c r="D399" s="2">
        <f>ROW(A12)</f>
        <v>12</v>
      </c>
      <c r="E399" s="2"/>
      <c r="F399" s="2" t="str">
        <f>IF(F12&lt;&gt;"",F12,"")</f>
        <v/>
      </c>
      <c r="G399" s="2" t="str">
        <f>IF(G12&lt;&gt;"",G12,"")</f>
        <v>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2026г.     
(с целью заключения рамочного Договора) Прейскурант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143">ROUND(O369,2)</f>
        <v>22903.61</v>
      </c>
      <c r="P399" s="2">
        <f t="shared" si="143"/>
        <v>0</v>
      </c>
      <c r="Q399" s="2">
        <f t="shared" si="143"/>
        <v>0</v>
      </c>
      <c r="R399" s="2">
        <f t="shared" si="143"/>
        <v>0</v>
      </c>
      <c r="S399" s="2">
        <f t="shared" si="143"/>
        <v>22903.61</v>
      </c>
      <c r="T399" s="2">
        <f t="shared" si="143"/>
        <v>0</v>
      </c>
      <c r="U399" s="2">
        <f>U369</f>
        <v>0</v>
      </c>
      <c r="V399" s="2">
        <f>V369</f>
        <v>0</v>
      </c>
      <c r="W399" s="2">
        <f>ROUND(W369,2)</f>
        <v>0</v>
      </c>
      <c r="X399" s="2">
        <f>ROUND(X369,2)</f>
        <v>0</v>
      </c>
      <c r="Y399" s="2">
        <f>ROUND(Y369,2)</f>
        <v>0</v>
      </c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>
        <f t="shared" ref="AO399:BD399" si="144">ROUND(AO369,2)</f>
        <v>0</v>
      </c>
      <c r="AP399" s="2">
        <f t="shared" si="144"/>
        <v>0</v>
      </c>
      <c r="AQ399" s="2">
        <f t="shared" si="144"/>
        <v>0</v>
      </c>
      <c r="AR399" s="2">
        <f t="shared" si="144"/>
        <v>22903.61</v>
      </c>
      <c r="AS399" s="2">
        <f t="shared" si="144"/>
        <v>0</v>
      </c>
      <c r="AT399" s="2">
        <f t="shared" si="144"/>
        <v>0</v>
      </c>
      <c r="AU399" s="2">
        <f t="shared" si="144"/>
        <v>22903.61</v>
      </c>
      <c r="AV399" s="2">
        <f t="shared" si="144"/>
        <v>0</v>
      </c>
      <c r="AW399" s="2">
        <f t="shared" si="144"/>
        <v>0</v>
      </c>
      <c r="AX399" s="2">
        <f t="shared" si="144"/>
        <v>0</v>
      </c>
      <c r="AY399" s="2">
        <f t="shared" si="144"/>
        <v>0</v>
      </c>
      <c r="AZ399" s="2">
        <f t="shared" si="144"/>
        <v>0</v>
      </c>
      <c r="BA399" s="2">
        <f t="shared" si="144"/>
        <v>0</v>
      </c>
      <c r="BB399" s="2">
        <f t="shared" si="144"/>
        <v>0</v>
      </c>
      <c r="BC399" s="2">
        <f t="shared" si="144"/>
        <v>0</v>
      </c>
      <c r="BD399" s="2">
        <f t="shared" si="144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22903.61</v>
      </c>
      <c r="G401" s="4" t="s">
        <v>42</v>
      </c>
      <c r="H401" s="4" t="s">
        <v>43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22903.61</v>
      </c>
      <c r="X401" s="4">
        <v>1</v>
      </c>
      <c r="Y401" s="4">
        <v>22903.61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0</v>
      </c>
      <c r="G402" s="4" t="s">
        <v>44</v>
      </c>
      <c r="H402" s="4" t="s">
        <v>45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46</v>
      </c>
      <c r="H403" s="4" t="s">
        <v>47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0</v>
      </c>
      <c r="G404" s="4" t="s">
        <v>48</v>
      </c>
      <c r="H404" s="4" t="s">
        <v>49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0</v>
      </c>
      <c r="G405" s="4" t="s">
        <v>50</v>
      </c>
      <c r="H405" s="4" t="s">
        <v>51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52</v>
      </c>
      <c r="H406" s="4" t="s">
        <v>53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0</v>
      </c>
      <c r="G407" s="4" t="s">
        <v>54</v>
      </c>
      <c r="H407" s="4" t="s">
        <v>55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0</v>
      </c>
      <c r="G408" s="4" t="s">
        <v>56</v>
      </c>
      <c r="H408" s="4" t="s">
        <v>57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58</v>
      </c>
      <c r="H409" s="4" t="s">
        <v>59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0</v>
      </c>
      <c r="G410" s="4" t="s">
        <v>60</v>
      </c>
      <c r="H410" s="4" t="s">
        <v>61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0</v>
      </c>
      <c r="G411" s="4" t="s">
        <v>62</v>
      </c>
      <c r="H411" s="4" t="s">
        <v>63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64</v>
      </c>
      <c r="H412" s="4" t="s">
        <v>65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0</v>
      </c>
      <c r="G413" s="4" t="s">
        <v>66</v>
      </c>
      <c r="H413" s="4" t="s">
        <v>67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22903.61</v>
      </c>
      <c r="G414" s="4" t="s">
        <v>68</v>
      </c>
      <c r="H414" s="4" t="s">
        <v>69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22903.61</v>
      </c>
      <c r="X414" s="4">
        <v>1</v>
      </c>
      <c r="Y414" s="4">
        <v>22903.61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70</v>
      </c>
      <c r="H415" s="4" t="s">
        <v>71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0</v>
      </c>
      <c r="G416" s="4" t="s">
        <v>72</v>
      </c>
      <c r="H416" s="4" t="s">
        <v>73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0</v>
      </c>
      <c r="G417" s="4" t="s">
        <v>74</v>
      </c>
      <c r="H417" s="4" t="s">
        <v>75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22903.61</v>
      </c>
      <c r="G418" s="4" t="s">
        <v>76</v>
      </c>
      <c r="H418" s="4" t="s">
        <v>77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22903.61</v>
      </c>
      <c r="X418" s="4">
        <v>1</v>
      </c>
      <c r="Y418" s="4">
        <v>22903.61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78</v>
      </c>
      <c r="H419" s="4" t="s">
        <v>79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80</v>
      </c>
      <c r="H420" s="4" t="s">
        <v>81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Source!U399</f>
        <v>0</v>
      </c>
      <c r="G421" s="4" t="s">
        <v>82</v>
      </c>
      <c r="H421" s="4" t="s">
        <v>83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-1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Source!V399</f>
        <v>0</v>
      </c>
      <c r="G422" s="4" t="s">
        <v>84</v>
      </c>
      <c r="H422" s="4" t="s">
        <v>85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-1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86</v>
      </c>
      <c r="H423" s="4" t="s">
        <v>87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88</v>
      </c>
      <c r="H424" s="4" t="s">
        <v>89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0</v>
      </c>
      <c r="G425" s="4" t="s">
        <v>90</v>
      </c>
      <c r="H425" s="4" t="s">
        <v>91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0</v>
      </c>
      <c r="G426" s="4" t="s">
        <v>92</v>
      </c>
      <c r="H426" s="4" t="s">
        <v>93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22903.61</v>
      </c>
      <c r="G427" s="4" t="s">
        <v>94</v>
      </c>
      <c r="H427" s="4" t="s">
        <v>95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22903.61</v>
      </c>
      <c r="X427" s="4">
        <v>1</v>
      </c>
      <c r="Y427" s="4">
        <v>22903.61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2</v>
      </c>
      <c r="E428" s="4">
        <v>0</v>
      </c>
      <c r="F428" s="4">
        <f>ROUND(F427,O428)</f>
        <v>22903.61</v>
      </c>
      <c r="G428" s="4" t="s">
        <v>24</v>
      </c>
      <c r="H428" s="4" t="s">
        <v>121</v>
      </c>
      <c r="I428" s="4"/>
      <c r="J428" s="4"/>
      <c r="K428" s="4">
        <v>212</v>
      </c>
      <c r="L428" s="4">
        <v>28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22903.61</v>
      </c>
      <c r="X428" s="4">
        <v>1</v>
      </c>
      <c r="Y428" s="4">
        <v>22903.61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2</v>
      </c>
      <c r="E429" s="4">
        <v>0</v>
      </c>
      <c r="F429" s="4">
        <f>ROUND(F428*0.2,O429)</f>
        <v>4580.72</v>
      </c>
      <c r="G429" s="4" t="s">
        <v>32</v>
      </c>
      <c r="H429" s="4" t="s">
        <v>122</v>
      </c>
      <c r="I429" s="4"/>
      <c r="J429" s="4"/>
      <c r="K429" s="4">
        <v>212</v>
      </c>
      <c r="L429" s="4">
        <v>30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4580.72</v>
      </c>
      <c r="X429" s="4">
        <v>1</v>
      </c>
      <c r="Y429" s="4">
        <v>4580.72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2</v>
      </c>
      <c r="E430" s="4">
        <v>0</v>
      </c>
      <c r="F430" s="4">
        <f>ROUND(F428+F429,O430)</f>
        <v>27484.33</v>
      </c>
      <c r="G430" s="4" t="s">
        <v>36</v>
      </c>
      <c r="H430" s="4" t="s">
        <v>123</v>
      </c>
      <c r="I430" s="4"/>
      <c r="J430" s="4"/>
      <c r="K430" s="4">
        <v>212</v>
      </c>
      <c r="L430" s="4">
        <v>31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27484.33</v>
      </c>
      <c r="X430" s="4">
        <v>1</v>
      </c>
      <c r="Y430" s="4">
        <v>27484.33</v>
      </c>
      <c r="Z430" s="4"/>
      <c r="AA430" s="4"/>
      <c r="AB430" s="4"/>
    </row>
    <row r="432" spans="1:28" x14ac:dyDescent="0.2">
      <c r="A432" s="5">
        <v>61</v>
      </c>
      <c r="B432" s="5"/>
      <c r="C432" s="5"/>
      <c r="D432" s="5"/>
      <c r="E432" s="5"/>
      <c r="F432" s="5">
        <v>10</v>
      </c>
      <c r="G432" s="5" t="s">
        <v>124</v>
      </c>
      <c r="H432" s="5" t="s">
        <v>125</v>
      </c>
    </row>
    <row r="433" spans="1:16" x14ac:dyDescent="0.2">
      <c r="A433" s="5">
        <v>61</v>
      </c>
      <c r="B433" s="5"/>
      <c r="C433" s="5"/>
      <c r="D433" s="5"/>
      <c r="E433" s="5"/>
      <c r="F433" s="5">
        <v>1900</v>
      </c>
      <c r="G433" s="5" t="s">
        <v>126</v>
      </c>
      <c r="H433" s="5" t="s">
        <v>127</v>
      </c>
    </row>
    <row r="434" spans="1:16" x14ac:dyDescent="0.2">
      <c r="A434" s="5">
        <v>61</v>
      </c>
      <c r="B434" s="5"/>
      <c r="C434" s="5"/>
      <c r="D434" s="5"/>
      <c r="E434" s="5"/>
      <c r="F434" s="5">
        <v>1800</v>
      </c>
      <c r="G434" s="5" t="s">
        <v>128</v>
      </c>
      <c r="H434" s="5" t="s">
        <v>127</v>
      </c>
    </row>
    <row r="435" spans="1:16" x14ac:dyDescent="0.2">
      <c r="A435" s="5">
        <v>61</v>
      </c>
      <c r="B435" s="5"/>
      <c r="C435" s="5"/>
      <c r="D435" s="5"/>
      <c r="E435" s="5"/>
      <c r="F435" s="5">
        <v>2</v>
      </c>
      <c r="G435" s="5" t="s">
        <v>129</v>
      </c>
      <c r="H435" s="5" t="s">
        <v>130</v>
      </c>
    </row>
    <row r="436" spans="1:16" x14ac:dyDescent="0.2">
      <c r="A436" s="5">
        <v>61</v>
      </c>
      <c r="B436" s="5"/>
      <c r="C436" s="5"/>
      <c r="D436" s="5"/>
      <c r="E436" s="5"/>
      <c r="F436" s="5">
        <v>10</v>
      </c>
      <c r="G436" s="5" t="s">
        <v>131</v>
      </c>
      <c r="H436" s="5" t="s">
        <v>131</v>
      </c>
    </row>
    <row r="437" spans="1:16" x14ac:dyDescent="0.2">
      <c r="A437" s="5">
        <v>61</v>
      </c>
      <c r="B437" s="5"/>
      <c r="C437" s="5"/>
      <c r="D437" s="5"/>
      <c r="E437" s="5"/>
      <c r="F437" s="5">
        <v>3</v>
      </c>
      <c r="G437" s="5" t="s">
        <v>132</v>
      </c>
      <c r="H437" s="5" t="s">
        <v>133</v>
      </c>
    </row>
    <row r="438" spans="1:16" x14ac:dyDescent="0.2">
      <c r="A438" s="5">
        <v>61</v>
      </c>
      <c r="B438" s="5"/>
      <c r="C438" s="5"/>
      <c r="D438" s="5"/>
      <c r="E438" s="5"/>
      <c r="F438" s="5">
        <v>2400</v>
      </c>
      <c r="G438" s="5" t="s">
        <v>134</v>
      </c>
      <c r="H438" s="5" t="s">
        <v>135</v>
      </c>
    </row>
    <row r="439" spans="1:16" x14ac:dyDescent="0.2">
      <c r="A439" s="5">
        <v>61</v>
      </c>
      <c r="B439" s="5"/>
      <c r="C439" s="5"/>
      <c r="D439" s="5"/>
      <c r="E439" s="5"/>
      <c r="F439" s="5">
        <v>0</v>
      </c>
      <c r="G439" s="5" t="s">
        <v>136</v>
      </c>
      <c r="H439" s="5" t="s">
        <v>137</v>
      </c>
    </row>
    <row r="440" spans="1:16" x14ac:dyDescent="0.2">
      <c r="A440" s="5">
        <v>61</v>
      </c>
      <c r="B440" s="5"/>
      <c r="C440" s="5"/>
      <c r="D440" s="5"/>
      <c r="E440" s="5"/>
      <c r="F440" s="5">
        <v>12</v>
      </c>
      <c r="G440" s="5" t="s">
        <v>138</v>
      </c>
      <c r="H440" s="5" t="s">
        <v>137</v>
      </c>
    </row>
    <row r="441" spans="1:16" x14ac:dyDescent="0.2">
      <c r="A441" s="5">
        <v>61</v>
      </c>
      <c r="B441" s="5"/>
      <c r="C441" s="5"/>
      <c r="D441" s="5"/>
      <c r="E441" s="5"/>
      <c r="F441" s="5">
        <v>0</v>
      </c>
      <c r="G441" s="5" t="s">
        <v>139</v>
      </c>
      <c r="H441" s="5" t="s">
        <v>137</v>
      </c>
    </row>
    <row r="442" spans="1:16" x14ac:dyDescent="0.2">
      <c r="A442" s="5">
        <v>61</v>
      </c>
      <c r="B442" s="5"/>
      <c r="C442" s="5"/>
      <c r="D442" s="5"/>
      <c r="E442" s="5"/>
      <c r="F442" s="5">
        <v>0</v>
      </c>
      <c r="G442" s="5" t="s">
        <v>140</v>
      </c>
      <c r="H442" s="5" t="s">
        <v>137</v>
      </c>
    </row>
    <row r="443" spans="1:16" x14ac:dyDescent="0.2">
      <c r="A443" s="5">
        <v>61</v>
      </c>
      <c r="B443" s="5"/>
      <c r="C443" s="5"/>
      <c r="D443" s="5"/>
      <c r="E443" s="5"/>
      <c r="F443" s="5">
        <v>2</v>
      </c>
      <c r="G443" s="5" t="s">
        <v>141</v>
      </c>
      <c r="H443" s="5" t="s">
        <v>137</v>
      </c>
    </row>
    <row r="444" spans="1:16" x14ac:dyDescent="0.2">
      <c r="A444" s="5">
        <v>61</v>
      </c>
      <c r="B444" s="5"/>
      <c r="C444" s="5"/>
      <c r="D444" s="5"/>
      <c r="E444" s="5"/>
      <c r="F444" s="5">
        <v>6</v>
      </c>
      <c r="G444" s="5" t="s">
        <v>142</v>
      </c>
      <c r="H444" s="5" t="s">
        <v>137</v>
      </c>
    </row>
    <row r="445" spans="1:16" x14ac:dyDescent="0.2">
      <c r="A445" s="5">
        <v>61</v>
      </c>
      <c r="B445" s="5"/>
      <c r="C445" s="5"/>
      <c r="D445" s="5"/>
      <c r="E445" s="5"/>
      <c r="F445" s="5">
        <v>12</v>
      </c>
      <c r="G445" s="5" t="s">
        <v>143</v>
      </c>
      <c r="H445" s="5" t="s">
        <v>143</v>
      </c>
    </row>
    <row r="448" spans="1:16" x14ac:dyDescent="0.2">
      <c r="A448">
        <v>70</v>
      </c>
      <c r="B448">
        <v>1</v>
      </c>
      <c r="D448">
        <v>1</v>
      </c>
      <c r="E448" t="s">
        <v>144</v>
      </c>
      <c r="F448" t="s">
        <v>145</v>
      </c>
      <c r="G448">
        <v>0</v>
      </c>
      <c r="H448">
        <v>0</v>
      </c>
      <c r="I448" t="s">
        <v>3</v>
      </c>
      <c r="J448">
        <v>1</v>
      </c>
      <c r="K448">
        <v>0</v>
      </c>
      <c r="L448" t="s">
        <v>3</v>
      </c>
      <c r="M448" t="s">
        <v>3</v>
      </c>
      <c r="N448">
        <v>0</v>
      </c>
      <c r="P448" t="s">
        <v>146</v>
      </c>
    </row>
    <row r="449" spans="1:16" x14ac:dyDescent="0.2">
      <c r="A449">
        <v>70</v>
      </c>
      <c r="B449">
        <v>1</v>
      </c>
      <c r="D449">
        <v>2</v>
      </c>
      <c r="E449" t="s">
        <v>147</v>
      </c>
      <c r="F449" t="s">
        <v>148</v>
      </c>
      <c r="G449">
        <v>0</v>
      </c>
      <c r="H449">
        <v>0</v>
      </c>
      <c r="I449" t="s">
        <v>3</v>
      </c>
      <c r="J449">
        <v>1</v>
      </c>
      <c r="K449">
        <v>0</v>
      </c>
      <c r="L449" t="s">
        <v>3</v>
      </c>
      <c r="M449" t="s">
        <v>3</v>
      </c>
      <c r="N449">
        <v>0</v>
      </c>
      <c r="P449" t="s">
        <v>149</v>
      </c>
    </row>
    <row r="450" spans="1:16" x14ac:dyDescent="0.2">
      <c r="A450">
        <v>70</v>
      </c>
      <c r="B450">
        <v>1</v>
      </c>
      <c r="D450">
        <v>3</v>
      </c>
      <c r="E450" t="s">
        <v>150</v>
      </c>
      <c r="F450" t="s">
        <v>151</v>
      </c>
      <c r="G450">
        <v>1</v>
      </c>
      <c r="H450">
        <v>0</v>
      </c>
      <c r="I450" t="s">
        <v>3</v>
      </c>
      <c r="J450">
        <v>1</v>
      </c>
      <c r="K450">
        <v>0</v>
      </c>
      <c r="L450" t="s">
        <v>3</v>
      </c>
      <c r="M450" t="s">
        <v>3</v>
      </c>
      <c r="N450">
        <v>0</v>
      </c>
      <c r="P450" t="s">
        <v>152</v>
      </c>
    </row>
    <row r="451" spans="1:16" x14ac:dyDescent="0.2">
      <c r="A451">
        <v>70</v>
      </c>
      <c r="B451">
        <v>1</v>
      </c>
      <c r="D451">
        <v>4</v>
      </c>
      <c r="E451" t="s">
        <v>153</v>
      </c>
      <c r="F451" t="s">
        <v>154</v>
      </c>
      <c r="G451">
        <v>0</v>
      </c>
      <c r="H451">
        <v>0</v>
      </c>
      <c r="I451" t="s">
        <v>155</v>
      </c>
      <c r="J451">
        <v>0</v>
      </c>
      <c r="K451">
        <v>0</v>
      </c>
      <c r="L451" t="s">
        <v>3</v>
      </c>
      <c r="M451" t="s">
        <v>3</v>
      </c>
      <c r="N451">
        <v>0</v>
      </c>
      <c r="P451" t="s">
        <v>156</v>
      </c>
    </row>
    <row r="452" spans="1:16" x14ac:dyDescent="0.2">
      <c r="A452">
        <v>70</v>
      </c>
      <c r="B452">
        <v>1</v>
      </c>
      <c r="D452">
        <v>5</v>
      </c>
      <c r="E452" t="s">
        <v>157</v>
      </c>
      <c r="F452" t="s">
        <v>158</v>
      </c>
      <c r="G452">
        <v>0</v>
      </c>
      <c r="H452">
        <v>0</v>
      </c>
      <c r="I452" t="s">
        <v>159</v>
      </c>
      <c r="J452">
        <v>0</v>
      </c>
      <c r="K452">
        <v>0</v>
      </c>
      <c r="L452" t="s">
        <v>3</v>
      </c>
      <c r="M452" t="s">
        <v>3</v>
      </c>
      <c r="N452">
        <v>0</v>
      </c>
      <c r="P452" t="s">
        <v>160</v>
      </c>
    </row>
    <row r="453" spans="1:16" x14ac:dyDescent="0.2">
      <c r="A453">
        <v>70</v>
      </c>
      <c r="B453">
        <v>1</v>
      </c>
      <c r="D453">
        <v>6</v>
      </c>
      <c r="E453" t="s">
        <v>161</v>
      </c>
      <c r="F453" t="s">
        <v>162</v>
      </c>
      <c r="G453">
        <v>0</v>
      </c>
      <c r="H453">
        <v>0</v>
      </c>
      <c r="I453" t="s">
        <v>163</v>
      </c>
      <c r="J453">
        <v>0</v>
      </c>
      <c r="K453">
        <v>0</v>
      </c>
      <c r="L453" t="s">
        <v>3</v>
      </c>
      <c r="M453" t="s">
        <v>3</v>
      </c>
      <c r="N453">
        <v>0</v>
      </c>
      <c r="P453" t="s">
        <v>164</v>
      </c>
    </row>
    <row r="454" spans="1:16" x14ac:dyDescent="0.2">
      <c r="A454">
        <v>70</v>
      </c>
      <c r="B454">
        <v>1</v>
      </c>
      <c r="D454">
        <v>7</v>
      </c>
      <c r="E454" t="s">
        <v>165</v>
      </c>
      <c r="F454" t="s">
        <v>166</v>
      </c>
      <c r="G454">
        <v>0</v>
      </c>
      <c r="H454">
        <v>0</v>
      </c>
      <c r="I454" t="s">
        <v>3</v>
      </c>
      <c r="J454">
        <v>0</v>
      </c>
      <c r="K454">
        <v>0</v>
      </c>
      <c r="L454" t="s">
        <v>3</v>
      </c>
      <c r="M454" t="s">
        <v>3</v>
      </c>
      <c r="N454">
        <v>0</v>
      </c>
      <c r="P454" t="s">
        <v>167</v>
      </c>
    </row>
    <row r="455" spans="1:16" x14ac:dyDescent="0.2">
      <c r="A455">
        <v>70</v>
      </c>
      <c r="B455">
        <v>1</v>
      </c>
      <c r="D455">
        <v>8</v>
      </c>
      <c r="E455" t="s">
        <v>168</v>
      </c>
      <c r="F455" t="s">
        <v>169</v>
      </c>
      <c r="G455">
        <v>0</v>
      </c>
      <c r="H455">
        <v>0</v>
      </c>
      <c r="I455" t="s">
        <v>170</v>
      </c>
      <c r="J455">
        <v>0</v>
      </c>
      <c r="K455">
        <v>0</v>
      </c>
      <c r="L455" t="s">
        <v>3</v>
      </c>
      <c r="M455" t="s">
        <v>3</v>
      </c>
      <c r="N455">
        <v>0</v>
      </c>
      <c r="P455" t="s">
        <v>171</v>
      </c>
    </row>
    <row r="456" spans="1:16" x14ac:dyDescent="0.2">
      <c r="A456">
        <v>70</v>
      </c>
      <c r="B456">
        <v>1</v>
      </c>
      <c r="D456">
        <v>9</v>
      </c>
      <c r="E456" t="s">
        <v>172</v>
      </c>
      <c r="F456" t="s">
        <v>173</v>
      </c>
      <c r="G456">
        <v>0</v>
      </c>
      <c r="H456">
        <v>0</v>
      </c>
      <c r="I456" t="s">
        <v>174</v>
      </c>
      <c r="J456">
        <v>0</v>
      </c>
      <c r="K456">
        <v>0</v>
      </c>
      <c r="L456" t="s">
        <v>3</v>
      </c>
      <c r="M456" t="s">
        <v>3</v>
      </c>
      <c r="N456">
        <v>0</v>
      </c>
      <c r="P456" t="s">
        <v>175</v>
      </c>
    </row>
    <row r="457" spans="1:16" x14ac:dyDescent="0.2">
      <c r="A457">
        <v>70</v>
      </c>
      <c r="B457">
        <v>1</v>
      </c>
      <c r="D457">
        <v>10</v>
      </c>
      <c r="E457" t="s">
        <v>176</v>
      </c>
      <c r="F457" t="s">
        <v>177</v>
      </c>
      <c r="G457">
        <v>0</v>
      </c>
      <c r="H457">
        <v>0</v>
      </c>
      <c r="I457" t="s">
        <v>178</v>
      </c>
      <c r="J457">
        <v>0</v>
      </c>
      <c r="K457">
        <v>0</v>
      </c>
      <c r="L457" t="s">
        <v>3</v>
      </c>
      <c r="M457" t="s">
        <v>3</v>
      </c>
      <c r="N457">
        <v>0</v>
      </c>
      <c r="P457" t="s">
        <v>179</v>
      </c>
    </row>
    <row r="458" spans="1:16" x14ac:dyDescent="0.2">
      <c r="A458">
        <v>70</v>
      </c>
      <c r="B458">
        <v>1</v>
      </c>
      <c r="D458">
        <v>11</v>
      </c>
      <c r="E458" t="s">
        <v>180</v>
      </c>
      <c r="F458" t="s">
        <v>181</v>
      </c>
      <c r="G458">
        <v>0</v>
      </c>
      <c r="H458">
        <v>0</v>
      </c>
      <c r="I458" t="s">
        <v>182</v>
      </c>
      <c r="J458">
        <v>0</v>
      </c>
      <c r="K458">
        <v>0</v>
      </c>
      <c r="L458" t="s">
        <v>3</v>
      </c>
      <c r="M458" t="s">
        <v>3</v>
      </c>
      <c r="N458">
        <v>0</v>
      </c>
      <c r="P458" t="s">
        <v>183</v>
      </c>
    </row>
    <row r="459" spans="1:16" x14ac:dyDescent="0.2">
      <c r="A459">
        <v>70</v>
      </c>
      <c r="B459">
        <v>1</v>
      </c>
      <c r="D459">
        <v>1</v>
      </c>
      <c r="E459" t="s">
        <v>184</v>
      </c>
      <c r="F459" t="s">
        <v>185</v>
      </c>
      <c r="G459">
        <v>0.9</v>
      </c>
      <c r="H459">
        <v>1</v>
      </c>
      <c r="I459" t="s">
        <v>186</v>
      </c>
      <c r="J459">
        <v>0</v>
      </c>
      <c r="K459">
        <v>0</v>
      </c>
      <c r="L459" t="s">
        <v>3</v>
      </c>
      <c r="M459" t="s">
        <v>3</v>
      </c>
      <c r="N459">
        <v>0</v>
      </c>
      <c r="P459" t="s">
        <v>3</v>
      </c>
    </row>
    <row r="460" spans="1:16" x14ac:dyDescent="0.2">
      <c r="A460">
        <v>70</v>
      </c>
      <c r="B460">
        <v>1</v>
      </c>
      <c r="D460">
        <v>2</v>
      </c>
      <c r="E460" t="s">
        <v>187</v>
      </c>
      <c r="F460" t="s">
        <v>188</v>
      </c>
      <c r="G460">
        <v>0.85</v>
      </c>
      <c r="H460">
        <v>1</v>
      </c>
      <c r="I460" t="s">
        <v>189</v>
      </c>
      <c r="J460">
        <v>0</v>
      </c>
      <c r="K460">
        <v>0</v>
      </c>
      <c r="L460" t="s">
        <v>3</v>
      </c>
      <c r="M460" t="s">
        <v>3</v>
      </c>
      <c r="N460">
        <v>0</v>
      </c>
      <c r="P460" t="s">
        <v>3</v>
      </c>
    </row>
    <row r="461" spans="1:16" x14ac:dyDescent="0.2">
      <c r="A461">
        <v>70</v>
      </c>
      <c r="B461">
        <v>1</v>
      </c>
      <c r="D461">
        <v>3</v>
      </c>
      <c r="E461" t="s">
        <v>190</v>
      </c>
      <c r="F461" t="s">
        <v>191</v>
      </c>
      <c r="G461">
        <v>1</v>
      </c>
      <c r="H461">
        <v>0.85</v>
      </c>
      <c r="I461" t="s">
        <v>192</v>
      </c>
      <c r="J461">
        <v>0</v>
      </c>
      <c r="K461">
        <v>0</v>
      </c>
      <c r="L461" t="s">
        <v>3</v>
      </c>
      <c r="M461" t="s">
        <v>3</v>
      </c>
      <c r="N461">
        <v>0</v>
      </c>
      <c r="P461" t="s">
        <v>3</v>
      </c>
    </row>
    <row r="462" spans="1:16" x14ac:dyDescent="0.2">
      <c r="A462">
        <v>70</v>
      </c>
      <c r="B462">
        <v>1</v>
      </c>
      <c r="D462">
        <v>4</v>
      </c>
      <c r="E462" t="s">
        <v>193</v>
      </c>
      <c r="F462" t="s">
        <v>194</v>
      </c>
      <c r="G462">
        <v>1</v>
      </c>
      <c r="H462">
        <v>0</v>
      </c>
      <c r="I462" t="s">
        <v>3</v>
      </c>
      <c r="J462">
        <v>0</v>
      </c>
      <c r="K462">
        <v>0</v>
      </c>
      <c r="L462" t="s">
        <v>3</v>
      </c>
      <c r="M462" t="s">
        <v>3</v>
      </c>
      <c r="N462">
        <v>0</v>
      </c>
      <c r="P462" t="s">
        <v>3</v>
      </c>
    </row>
    <row r="463" spans="1:16" x14ac:dyDescent="0.2">
      <c r="A463">
        <v>70</v>
      </c>
      <c r="B463">
        <v>1</v>
      </c>
      <c r="D463">
        <v>5</v>
      </c>
      <c r="E463" t="s">
        <v>195</v>
      </c>
      <c r="F463" t="s">
        <v>196</v>
      </c>
      <c r="G463">
        <v>1</v>
      </c>
      <c r="H463">
        <v>0.8</v>
      </c>
      <c r="I463" t="s">
        <v>197</v>
      </c>
      <c r="J463">
        <v>0</v>
      </c>
      <c r="K463">
        <v>0</v>
      </c>
      <c r="L463" t="s">
        <v>3</v>
      </c>
      <c r="M463" t="s">
        <v>3</v>
      </c>
      <c r="N463">
        <v>0</v>
      </c>
      <c r="P463" t="s">
        <v>3</v>
      </c>
    </row>
    <row r="464" spans="1:16" x14ac:dyDescent="0.2">
      <c r="A464">
        <v>70</v>
      </c>
      <c r="B464">
        <v>1</v>
      </c>
      <c r="D464">
        <v>6</v>
      </c>
      <c r="E464" t="s">
        <v>198</v>
      </c>
      <c r="F464" t="s">
        <v>199</v>
      </c>
      <c r="G464">
        <v>1</v>
      </c>
      <c r="H464">
        <v>0</v>
      </c>
      <c r="I464" t="s">
        <v>3</v>
      </c>
      <c r="J464">
        <v>0</v>
      </c>
      <c r="K464">
        <v>0</v>
      </c>
      <c r="L464" t="s">
        <v>3</v>
      </c>
      <c r="M464" t="s">
        <v>3</v>
      </c>
      <c r="N464">
        <v>0</v>
      </c>
      <c r="P464" t="s">
        <v>3</v>
      </c>
    </row>
    <row r="465" spans="1:16" x14ac:dyDescent="0.2">
      <c r="A465">
        <v>70</v>
      </c>
      <c r="B465">
        <v>1</v>
      </c>
      <c r="D465">
        <v>7</v>
      </c>
      <c r="E465" t="s">
        <v>200</v>
      </c>
      <c r="F465" t="s">
        <v>201</v>
      </c>
      <c r="G465">
        <v>1</v>
      </c>
      <c r="H465">
        <v>0</v>
      </c>
      <c r="I465" t="s">
        <v>3</v>
      </c>
      <c r="J465">
        <v>0</v>
      </c>
      <c r="K465">
        <v>0</v>
      </c>
      <c r="L465" t="s">
        <v>3</v>
      </c>
      <c r="M465" t="s">
        <v>3</v>
      </c>
      <c r="N465">
        <v>0</v>
      </c>
      <c r="P465" t="s">
        <v>3</v>
      </c>
    </row>
    <row r="466" spans="1:16" x14ac:dyDescent="0.2">
      <c r="A466">
        <v>70</v>
      </c>
      <c r="B466">
        <v>1</v>
      </c>
      <c r="D466">
        <v>8</v>
      </c>
      <c r="E466" t="s">
        <v>202</v>
      </c>
      <c r="F466" t="s">
        <v>203</v>
      </c>
      <c r="G466">
        <v>0.7</v>
      </c>
      <c r="H466">
        <v>0</v>
      </c>
      <c r="I466" t="s">
        <v>3</v>
      </c>
      <c r="J466">
        <v>0</v>
      </c>
      <c r="K466">
        <v>0</v>
      </c>
      <c r="L466" t="s">
        <v>3</v>
      </c>
      <c r="M466" t="s">
        <v>3</v>
      </c>
      <c r="N466">
        <v>0</v>
      </c>
      <c r="P466" t="s">
        <v>3</v>
      </c>
    </row>
    <row r="467" spans="1:16" x14ac:dyDescent="0.2">
      <c r="A467">
        <v>70</v>
      </c>
      <c r="B467">
        <v>1</v>
      </c>
      <c r="D467">
        <v>9</v>
      </c>
      <c r="E467" t="s">
        <v>204</v>
      </c>
      <c r="F467" t="s">
        <v>205</v>
      </c>
      <c r="G467">
        <v>0.9</v>
      </c>
      <c r="H467">
        <v>0</v>
      </c>
      <c r="I467" t="s">
        <v>3</v>
      </c>
      <c r="J467">
        <v>0</v>
      </c>
      <c r="K467">
        <v>0</v>
      </c>
      <c r="L467" t="s">
        <v>3</v>
      </c>
      <c r="M467" t="s">
        <v>3</v>
      </c>
      <c r="N467">
        <v>0</v>
      </c>
      <c r="P467" t="s">
        <v>3</v>
      </c>
    </row>
    <row r="468" spans="1:16" x14ac:dyDescent="0.2">
      <c r="A468">
        <v>70</v>
      </c>
      <c r="B468">
        <v>1</v>
      </c>
      <c r="D468">
        <v>10</v>
      </c>
      <c r="E468" t="s">
        <v>206</v>
      </c>
      <c r="F468" t="s">
        <v>207</v>
      </c>
      <c r="G468">
        <v>0.6</v>
      </c>
      <c r="H468">
        <v>0</v>
      </c>
      <c r="I468" t="s">
        <v>3</v>
      </c>
      <c r="J468">
        <v>0</v>
      </c>
      <c r="K468">
        <v>0</v>
      </c>
      <c r="L468" t="s">
        <v>3</v>
      </c>
      <c r="M468" t="s">
        <v>3</v>
      </c>
      <c r="N468">
        <v>0</v>
      </c>
      <c r="P468" t="s">
        <v>3</v>
      </c>
    </row>
    <row r="469" spans="1:16" x14ac:dyDescent="0.2">
      <c r="A469">
        <v>70</v>
      </c>
      <c r="B469">
        <v>1</v>
      </c>
      <c r="D469">
        <v>11</v>
      </c>
      <c r="E469" t="s">
        <v>208</v>
      </c>
      <c r="F469" t="s">
        <v>209</v>
      </c>
      <c r="G469">
        <v>1.2</v>
      </c>
      <c r="H469">
        <v>0</v>
      </c>
      <c r="I469" t="s">
        <v>3</v>
      </c>
      <c r="J469">
        <v>0</v>
      </c>
      <c r="K469">
        <v>0</v>
      </c>
      <c r="L469" t="s">
        <v>3</v>
      </c>
      <c r="M469" t="s">
        <v>3</v>
      </c>
      <c r="N469">
        <v>0</v>
      </c>
      <c r="P469" t="s">
        <v>3</v>
      </c>
    </row>
    <row r="470" spans="1:16" x14ac:dyDescent="0.2">
      <c r="A470">
        <v>70</v>
      </c>
      <c r="B470">
        <v>1</v>
      </c>
      <c r="D470">
        <v>12</v>
      </c>
      <c r="E470" t="s">
        <v>210</v>
      </c>
      <c r="F470" t="s">
        <v>211</v>
      </c>
      <c r="G470">
        <v>0</v>
      </c>
      <c r="H470">
        <v>0</v>
      </c>
      <c r="I470" t="s">
        <v>3</v>
      </c>
      <c r="J470">
        <v>0</v>
      </c>
      <c r="K470">
        <v>0</v>
      </c>
      <c r="L470" t="s">
        <v>3</v>
      </c>
      <c r="M470" t="s">
        <v>3</v>
      </c>
      <c r="N470">
        <v>0</v>
      </c>
      <c r="P470" t="s">
        <v>3</v>
      </c>
    </row>
    <row r="472" spans="1:16" x14ac:dyDescent="0.2">
      <c r="A472">
        <v>-1</v>
      </c>
    </row>
    <row r="474" spans="1:16" x14ac:dyDescent="0.2">
      <c r="A474" s="3">
        <v>75</v>
      </c>
      <c r="B474" s="3" t="s">
        <v>212</v>
      </c>
      <c r="C474" s="3">
        <v>2000</v>
      </c>
      <c r="D474" s="3">
        <v>0</v>
      </c>
      <c r="E474" s="3">
        <v>1</v>
      </c>
      <c r="F474" s="3">
        <v>0</v>
      </c>
      <c r="G474" s="3">
        <v>0</v>
      </c>
      <c r="H474" s="3">
        <v>1</v>
      </c>
      <c r="I474" s="3">
        <v>0</v>
      </c>
      <c r="J474" s="3">
        <v>1</v>
      </c>
      <c r="K474" s="3">
        <v>0</v>
      </c>
      <c r="L474" s="3">
        <v>0</v>
      </c>
      <c r="M474" s="3">
        <v>0</v>
      </c>
      <c r="N474" s="3">
        <v>369519590</v>
      </c>
      <c r="O474" s="3">
        <v>1</v>
      </c>
    </row>
    <row r="478" spans="1:16" x14ac:dyDescent="0.2">
      <c r="A478">
        <v>65</v>
      </c>
      <c r="C478">
        <v>1</v>
      </c>
      <c r="D478">
        <v>0</v>
      </c>
      <c r="E47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10</v>
      </c>
      <c r="AI12" s="1" t="s">
        <v>3</v>
      </c>
      <c r="AJ12" s="1" t="s">
        <v>11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14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369519590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ROUND((Source!F386)/1000,2)</f>
        <v>0</v>
      </c>
      <c r="F16" s="7">
        <f>ROUND((Source!F387)/1000,2)</f>
        <v>0</v>
      </c>
      <c r="G16" s="7">
        <f>ROUND((Source!F378)/1000,2)</f>
        <v>0</v>
      </c>
      <c r="H16" s="7">
        <f>ROUND((Source!F388)/1000+(Source!F389)/1000,2)</f>
        <v>22.9</v>
      </c>
      <c r="I16" s="7">
        <f>E16+F16+G16+H16</f>
        <v>22.9</v>
      </c>
      <c r="J16" s="7">
        <f>ROUND((Source!F384+Source!F383)/1000,2)</f>
        <v>22.9</v>
      </c>
      <c r="K16" s="7">
        <v>22.9</v>
      </c>
      <c r="L16" s="7">
        <v>0</v>
      </c>
      <c r="M16" s="7">
        <v>0</v>
      </c>
      <c r="N16" s="7">
        <f>I16+L16+M16</f>
        <v>22.9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22903.61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22903.61</v>
      </c>
      <c r="BB16" s="7">
        <v>0</v>
      </c>
      <c r="BC16" s="7">
        <v>0</v>
      </c>
      <c r="BD16" s="7">
        <v>22903.61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22903.61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22.9</v>
      </c>
      <c r="I18">
        <v>22.9</v>
      </c>
      <c r="J18">
        <v>22.9</v>
      </c>
      <c r="K18">
        <v>22.9</v>
      </c>
      <c r="L18">
        <v>0</v>
      </c>
      <c r="M18">
        <v>0</v>
      </c>
      <c r="N18">
        <v>22.9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22903.61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22903.61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22903.61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22903.61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22903.61</v>
      </c>
      <c r="G47" s="4" t="s">
        <v>24</v>
      </c>
      <c r="H47" s="4" t="s">
        <v>121</v>
      </c>
      <c r="I47" s="4"/>
      <c r="J47" s="4"/>
      <c r="K47" s="4">
        <v>212</v>
      </c>
      <c r="L47" s="4">
        <v>28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4580.72</v>
      </c>
      <c r="G48" s="4" t="s">
        <v>32</v>
      </c>
      <c r="H48" s="4" t="s">
        <v>122</v>
      </c>
      <c r="I48" s="4"/>
      <c r="J48" s="4"/>
      <c r="K48" s="4">
        <v>212</v>
      </c>
      <c r="L48" s="4">
        <v>30</v>
      </c>
      <c r="M48" s="4">
        <v>3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27484.33</v>
      </c>
      <c r="G49" s="4" t="s">
        <v>36</v>
      </c>
      <c r="H49" s="4" t="s">
        <v>123</v>
      </c>
      <c r="I49" s="4"/>
      <c r="J49" s="4"/>
      <c r="K49" s="4">
        <v>212</v>
      </c>
      <c r="L49" s="4">
        <v>31</v>
      </c>
      <c r="M49" s="4">
        <v>3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212</v>
      </c>
      <c r="C54" s="3">
        <v>2000</v>
      </c>
      <c r="D54" s="3">
        <v>0</v>
      </c>
      <c r="E54" s="3">
        <v>1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369519590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99025555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Единичные стоимости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2026г.     
(с целью заключения рамочного Договора) Прейскурант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Федунова Татьяна Дмитриевна</cp:lastModifiedBy>
  <cp:lastPrinted>2025-07-31T11:25:40Z</cp:lastPrinted>
  <dcterms:created xsi:type="dcterms:W3CDTF">2025-07-31T11:08:49Z</dcterms:created>
  <dcterms:modified xsi:type="dcterms:W3CDTF">2026-04-03T09:54:19Z</dcterms:modified>
</cp:coreProperties>
</file>